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08"/>
  <workbookPr/>
  <mc:AlternateContent xmlns:mc="http://schemas.openxmlformats.org/markup-compatibility/2006">
    <mc:Choice Requires="x15">
      <x15ac:absPath xmlns:x15ac="http://schemas.microsoft.com/office/spreadsheetml/2010/11/ac" url="https://usepa-my.sharepoint.com/personal/lee_janices_epa_gov/Documents/iAs Tox Review/Step 5_Post SAB/Dose-Response/Dose Conversion Spreadsheets/Diabetes/"/>
    </mc:Choice>
  </mc:AlternateContent>
  <xr:revisionPtr revIDLastSave="23" documentId="8_{AC652622-03A1-4133-87FC-817C75479628}" xr6:coauthVersionLast="47" xr6:coauthVersionMax="47" xr10:uidLastSave="{26BA95C1-62E5-44BF-9D1C-5F7465F10D4E}"/>
  <bookViews>
    <workbookView xWindow="-108" yWindow="-108" windowWidth="23256" windowHeight="12456" tabRatio="762" xr2:uid="{00000000-000D-0000-FFFF-FFFF00000000}"/>
  </bookViews>
  <sheets>
    <sheet name="Main" sheetId="6" r:id="rId1"/>
    <sheet name="Exposure Means" sheetId="71" r:id="rId2"/>
    <sheet name="Doses (1)" sheetId="87" r:id="rId3"/>
    <sheet name="Doses (2)" sheetId="98" r:id="rId4"/>
    <sheet name="Doses (3)" sheetId="99" r:id="rId5"/>
    <sheet name="Doses (4)" sheetId="100" r:id="rId6"/>
    <sheet name="Simulation Output 1" sheetId="111" r:id="rId7"/>
    <sheet name="CFD Output 1" sheetId="112" r:id="rId8"/>
  </sheets>
  <externalReferences>
    <externalReference r:id="rId9"/>
  </externalReferences>
  <definedNames>
    <definedName name="solver_adj" localSheetId="1" hidden="1">'Exposure Means'!$D$64:$D$65</definedName>
    <definedName name="solver_adj" localSheetId="0" hidden="1">Main!#REF!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ng" localSheetId="0" hidden="1">1</definedName>
    <definedName name="solver_est" localSheetId="1" hidden="1">1</definedName>
    <definedName name="solver_est" localSheetId="0" hidden="1">1</definedName>
    <definedName name="solver_itr" localSheetId="1" hidden="1">2147483647</definedName>
    <definedName name="solver_itr" localSheetId="0" hidden="1">2147483647</definedName>
    <definedName name="solver_lhs1" localSheetId="1" hidden="1">'Exposure Means'!$D$65</definedName>
    <definedName name="solver_lhs2" localSheetId="1" hidden="1">'Exposure Means'!$W$72</definedName>
    <definedName name="solver_lhs3" localSheetId="1" hidden="1">'Exposure Means'!$V$44</definedName>
    <definedName name="solver_lhs4" localSheetId="1" hidden="1">'Exposure Means'!$V$45</definedName>
    <definedName name="solver_lhs5" localSheetId="1" hidden="1">'Exposure Means'!$V$45</definedName>
    <definedName name="solver_lhs6" localSheetId="1" hidden="1">'Exposure Means'!$V$46</definedName>
    <definedName name="solver_lhs7" localSheetId="1" hidden="1">'Exposure Means'!$V$46</definedName>
    <definedName name="solver_lhs8" localSheetId="1" hidden="1">'Exposure Means'!$V$47</definedName>
    <definedName name="solver_lhs9" localSheetId="1" hidden="1">'Exposure Means'!$W$40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msl" localSheetId="1" hidden="1">2</definedName>
    <definedName name="solver_msl" localSheetId="0" hidden="1">2</definedName>
    <definedName name="solver_neg" localSheetId="1" hidden="1">2</definedName>
    <definedName name="solver_neg" localSheetId="0" hidden="1">1</definedName>
    <definedName name="solver_nod" localSheetId="1" hidden="1">2147483647</definedName>
    <definedName name="solver_nod" localSheetId="0" hidden="1">2147483647</definedName>
    <definedName name="solver_num" localSheetId="1" hidden="1">2</definedName>
    <definedName name="solver_num" localSheetId="0" hidden="1">0</definedName>
    <definedName name="solver_nwt" localSheetId="1" hidden="1">1</definedName>
    <definedName name="solver_nwt" localSheetId="0" hidden="1">1</definedName>
    <definedName name="solver_opt" localSheetId="1" hidden="1">'Exposure Means'!$V$79</definedName>
    <definedName name="solver_opt" localSheetId="0" hidden="1">Main!$G$10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el1" localSheetId="1" hidden="1">3</definedName>
    <definedName name="solver_rel2" localSheetId="1" hidden="1">1</definedName>
    <definedName name="solver_rel3" localSheetId="1" hidden="1">3</definedName>
    <definedName name="solver_rel4" localSheetId="1" hidden="1">1</definedName>
    <definedName name="solver_rel5" localSheetId="1" hidden="1">3</definedName>
    <definedName name="solver_rel6" localSheetId="1" hidden="1">1</definedName>
    <definedName name="solver_rel7" localSheetId="1" hidden="1">3</definedName>
    <definedName name="solver_rel8" localSheetId="1" hidden="1">3</definedName>
    <definedName name="solver_rel9" localSheetId="1" hidden="1">1</definedName>
    <definedName name="solver_rhs1" localSheetId="1" hidden="1">0</definedName>
    <definedName name="solver_rhs2" localSheetId="1" hidden="1">'Exposure Means'!$Z$72</definedName>
    <definedName name="solver_rhs3" localSheetId="1" hidden="1">'Exposure Means'!$G$32</definedName>
    <definedName name="solver_rhs4" localSheetId="1" hidden="1">'Exposure Means'!$H$33</definedName>
    <definedName name="solver_rhs5" localSheetId="1" hidden="1">'Exposure Means'!$G$33</definedName>
    <definedName name="solver_rhs6" localSheetId="1" hidden="1">'Exposure Means'!$H$34</definedName>
    <definedName name="solver_rhs7" localSheetId="1" hidden="1">'Exposure Means'!$G$34</definedName>
    <definedName name="solver_rhs8" localSheetId="1" hidden="1">'Exposure Means'!$G$35</definedName>
    <definedName name="solver_rhs9" localSheetId="1" hidden="1">'Exposure Means'!$Z$40</definedName>
    <definedName name="solver_rlx" localSheetId="1" hidden="1">2</definedName>
    <definedName name="solver_rlx" localSheetId="0" hidden="1">2</definedName>
    <definedName name="solver_rsd" localSheetId="1" hidden="1">0</definedName>
    <definedName name="solver_rsd" localSheetId="0" hidden="1">0</definedName>
    <definedName name="solver_scl" localSheetId="1" hidden="1">1</definedName>
    <definedName name="solver_scl" localSheetId="0" hidden="1">1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1" hidden="1">2147483647</definedName>
    <definedName name="solver_tim" localSheetId="0" hidden="1">2147483647</definedName>
    <definedName name="solver_tol" localSheetId="1" hidden="1">0.01</definedName>
    <definedName name="solver_tol" localSheetId="0" hidden="1">0.01</definedName>
    <definedName name="solver_typ" localSheetId="1" hidden="1">2</definedName>
    <definedName name="solver_typ" localSheetId="0" hidden="1">3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4" i="71" l="1"/>
  <c r="O32" i="71"/>
  <c r="F37" i="6"/>
  <c r="E37" i="6"/>
  <c r="D37" i="6"/>
  <c r="F36" i="6"/>
  <c r="E36" i="6"/>
  <c r="D36" i="6"/>
  <c r="F35" i="6"/>
  <c r="E35" i="6"/>
  <c r="D35" i="6"/>
  <c r="F34" i="6"/>
  <c r="E34" i="6"/>
  <c r="D34" i="6"/>
  <c r="F33" i="6"/>
  <c r="E33" i="6"/>
  <c r="D33" i="6"/>
  <c r="F32" i="6"/>
  <c r="E32" i="6"/>
  <c r="D32" i="6"/>
  <c r="O10" i="100" l="1"/>
  <c r="L10" i="100"/>
  <c r="I10" i="100"/>
  <c r="F10" i="100"/>
  <c r="E10" i="100"/>
  <c r="C10" i="100"/>
  <c r="O9" i="100"/>
  <c r="L9" i="100"/>
  <c r="I9" i="100"/>
  <c r="F9" i="100"/>
  <c r="E9" i="100"/>
  <c r="D9" i="100"/>
  <c r="C9" i="100"/>
  <c r="M3" i="100"/>
  <c r="O10" i="99"/>
  <c r="L10" i="99"/>
  <c r="I10" i="99"/>
  <c r="F10" i="99"/>
  <c r="E10" i="99"/>
  <c r="C10" i="99"/>
  <c r="O9" i="99"/>
  <c r="L9" i="99"/>
  <c r="I9" i="99"/>
  <c r="F9" i="99"/>
  <c r="E9" i="99"/>
  <c r="D9" i="99"/>
  <c r="C9" i="99"/>
  <c r="M3" i="99"/>
  <c r="O10" i="98"/>
  <c r="L10" i="98"/>
  <c r="I10" i="98"/>
  <c r="F10" i="98"/>
  <c r="E10" i="98"/>
  <c r="C10" i="98"/>
  <c r="O9" i="98"/>
  <c r="L9" i="98"/>
  <c r="I9" i="98"/>
  <c r="F9" i="98"/>
  <c r="E9" i="98"/>
  <c r="D9" i="98"/>
  <c r="C9" i="98"/>
  <c r="M3" i="98"/>
  <c r="O10" i="87"/>
  <c r="L10" i="87"/>
  <c r="I10" i="87"/>
  <c r="F10" i="87"/>
  <c r="E10" i="87"/>
  <c r="C10" i="87"/>
  <c r="O9" i="87"/>
  <c r="L9" i="87"/>
  <c r="I9" i="87"/>
  <c r="F9" i="87"/>
  <c r="E9" i="87"/>
  <c r="D9" i="87"/>
  <c r="C9" i="87"/>
  <c r="M3" i="87"/>
  <c r="H4" i="71" l="1"/>
  <c r="H5" i="71"/>
  <c r="H6" i="71"/>
  <c r="H7" i="71"/>
  <c r="H8" i="71"/>
  <c r="H3" i="71"/>
  <c r="G4" i="71" l="1"/>
  <c r="J4" i="71"/>
  <c r="G5" i="71"/>
  <c r="J5" i="71"/>
  <c r="G6" i="71"/>
  <c r="J6" i="71"/>
  <c r="G7" i="71"/>
  <c r="J7" i="71"/>
  <c r="G8" i="71"/>
  <c r="J8" i="71"/>
  <c r="J3" i="71"/>
  <c r="G3" i="71"/>
  <c r="F78" i="100"/>
  <c r="D197" i="99"/>
  <c r="D74" i="100"/>
  <c r="F153" i="98"/>
  <c r="E153" i="99"/>
  <c r="E36" i="98"/>
  <c r="F18" i="99"/>
  <c r="D203" i="98"/>
  <c r="E30" i="100"/>
  <c r="C73" i="100"/>
  <c r="F50" i="100"/>
  <c r="F129" i="99"/>
  <c r="E179" i="98"/>
  <c r="D112" i="100"/>
  <c r="D201" i="99"/>
  <c r="E121" i="99"/>
  <c r="F224" i="87"/>
  <c r="F137" i="99"/>
  <c r="C139" i="99"/>
  <c r="E107" i="99"/>
  <c r="C76" i="100"/>
  <c r="E172" i="100"/>
  <c r="E149" i="99"/>
  <c r="F131" i="100"/>
  <c r="E57" i="100"/>
  <c r="F127" i="98"/>
  <c r="C60" i="98"/>
  <c r="F60" i="98"/>
  <c r="D126" i="87"/>
  <c r="D213" i="98"/>
  <c r="D126" i="99"/>
  <c r="E81" i="98"/>
  <c r="D109" i="100"/>
  <c r="D39" i="99"/>
  <c r="C66" i="100"/>
  <c r="C29" i="100"/>
  <c r="E189" i="99"/>
  <c r="F13" i="100"/>
  <c r="D138" i="100"/>
  <c r="D132" i="98"/>
  <c r="E203" i="100"/>
  <c r="C195" i="100"/>
  <c r="F18" i="100"/>
  <c r="E153" i="98"/>
  <c r="F135" i="98"/>
  <c r="F39" i="99"/>
  <c r="C105" i="100"/>
  <c r="F150" i="100"/>
  <c r="D116" i="99"/>
  <c r="F162" i="100"/>
  <c r="F52" i="98"/>
  <c r="E95" i="87"/>
  <c r="F130" i="100"/>
  <c r="D109" i="98"/>
  <c r="F203" i="100"/>
  <c r="C170" i="100"/>
  <c r="C50" i="99"/>
  <c r="F84" i="87"/>
  <c r="D28" i="100"/>
  <c r="C139" i="100"/>
  <c r="F68" i="100"/>
  <c r="C90" i="100"/>
  <c r="F105" i="100"/>
  <c r="C54" i="99"/>
  <c r="F99" i="98"/>
  <c r="F40" i="87"/>
  <c r="C50" i="100"/>
  <c r="C37" i="99"/>
  <c r="F188" i="100"/>
  <c r="F104" i="100"/>
  <c r="F180" i="99"/>
  <c r="E54" i="98"/>
  <c r="E98" i="99"/>
  <c r="D169" i="98"/>
  <c r="F106" i="100"/>
  <c r="D179" i="100"/>
  <c r="F51" i="99"/>
  <c r="C83" i="99"/>
  <c r="E126" i="87"/>
  <c r="F81" i="100"/>
  <c r="E122" i="100"/>
  <c r="C27" i="100"/>
  <c r="D81" i="99"/>
  <c r="F146" i="87"/>
  <c r="C160" i="100"/>
  <c r="E83" i="99"/>
  <c r="C121" i="100"/>
  <c r="C81" i="87"/>
  <c r="C21" i="99"/>
  <c r="C213" i="98"/>
  <c r="E191" i="98"/>
  <c r="F157" i="98"/>
  <c r="F160" i="87"/>
  <c r="C111" i="99"/>
  <c r="D194" i="100"/>
  <c r="E129" i="100"/>
  <c r="C146" i="100"/>
  <c r="F63" i="100"/>
  <c r="E177" i="99"/>
  <c r="F227" i="98"/>
  <c r="D108" i="100"/>
  <c r="F213" i="99"/>
  <c r="F100" i="100"/>
  <c r="C106" i="98"/>
  <c r="E43" i="100"/>
  <c r="C58" i="98"/>
  <c r="C94" i="99"/>
  <c r="C120" i="100"/>
  <c r="C220" i="87"/>
  <c r="D173" i="98"/>
  <c r="E31" i="98"/>
  <c r="D128" i="100"/>
  <c r="E71" i="99"/>
  <c r="E62" i="99"/>
  <c r="C106" i="99"/>
  <c r="F140" i="98"/>
  <c r="D104" i="99"/>
  <c r="D82" i="99"/>
  <c r="D25" i="100"/>
  <c r="D62" i="98"/>
  <c r="F121" i="99"/>
  <c r="F129" i="100"/>
  <c r="C196" i="87"/>
  <c r="C184" i="98"/>
  <c r="E144" i="99"/>
  <c r="D74" i="99"/>
  <c r="D107" i="98"/>
  <c r="C11" i="98"/>
  <c r="F153" i="99"/>
  <c r="F198" i="99"/>
  <c r="E168" i="99"/>
  <c r="C179" i="98"/>
  <c r="E162" i="99"/>
  <c r="C145" i="100"/>
  <c r="C84" i="100"/>
  <c r="F105" i="99"/>
  <c r="E80" i="100"/>
  <c r="C212" i="100"/>
  <c r="D213" i="100"/>
  <c r="F85" i="99"/>
  <c r="F25" i="98"/>
  <c r="E117" i="99"/>
  <c r="D202" i="99"/>
  <c r="E48" i="100"/>
  <c r="D178" i="99"/>
  <c r="D108" i="99"/>
  <c r="E169" i="98"/>
  <c r="C127" i="98"/>
  <c r="F186" i="99"/>
  <c r="E86" i="99"/>
  <c r="E193" i="100"/>
  <c r="C168" i="100"/>
  <c r="D176" i="99"/>
  <c r="D16" i="100"/>
  <c r="F53" i="87"/>
  <c r="D214" i="98"/>
  <c r="C64" i="99"/>
  <c r="E212" i="98"/>
  <c r="E31" i="100"/>
  <c r="D196" i="100"/>
  <c r="D218" i="98"/>
  <c r="F150" i="99"/>
  <c r="E77" i="100"/>
  <c r="E134" i="100"/>
  <c r="D89" i="100"/>
  <c r="F134" i="87"/>
  <c r="D205" i="99"/>
  <c r="F103" i="100"/>
  <c r="F89" i="100"/>
  <c r="F125" i="99"/>
  <c r="C172" i="99"/>
  <c r="C42" i="100"/>
  <c r="E207" i="98"/>
  <c r="F141" i="100"/>
  <c r="D61" i="87"/>
  <c r="D93" i="99"/>
  <c r="E198" i="99"/>
  <c r="C98" i="87"/>
  <c r="F76" i="100"/>
  <c r="D218" i="100"/>
  <c r="F16" i="98"/>
  <c r="E36" i="100"/>
  <c r="D193" i="99"/>
  <c r="C153" i="100"/>
  <c r="C192" i="100"/>
  <c r="E130" i="99"/>
  <c r="C96" i="87"/>
  <c r="E16" i="100"/>
  <c r="C143" i="99"/>
  <c r="D228" i="98"/>
  <c r="E205" i="98"/>
  <c r="F82" i="99"/>
  <c r="C197" i="99"/>
  <c r="D220" i="98"/>
  <c r="F114" i="87"/>
  <c r="C102" i="100"/>
  <c r="E107" i="100"/>
  <c r="C177" i="99"/>
  <c r="E223" i="98"/>
  <c r="C180" i="99"/>
  <c r="E122" i="98"/>
  <c r="F86" i="98"/>
  <c r="D129" i="100"/>
  <c r="C107" i="98"/>
  <c r="F158" i="99"/>
  <c r="D151" i="100"/>
  <c r="E196" i="99"/>
  <c r="F148" i="87"/>
  <c r="C54" i="98"/>
  <c r="F142" i="99"/>
  <c r="D97" i="100"/>
  <c r="F25" i="100"/>
  <c r="F24" i="98"/>
  <c r="C128" i="98"/>
  <c r="D88" i="98"/>
  <c r="D179" i="98"/>
  <c r="D218" i="87"/>
  <c r="D154" i="99"/>
  <c r="D51" i="100"/>
  <c r="F211" i="100"/>
  <c r="E47" i="98"/>
  <c r="C171" i="99"/>
  <c r="F169" i="87"/>
  <c r="D141" i="100"/>
  <c r="D215" i="98"/>
  <c r="D56" i="99"/>
  <c r="C175" i="99"/>
  <c r="E132" i="99"/>
  <c r="C63" i="99"/>
  <c r="E90" i="100"/>
  <c r="F168" i="98"/>
  <c r="E207" i="100"/>
  <c r="E32" i="100"/>
  <c r="D37" i="100"/>
  <c r="F174" i="100"/>
  <c r="C129" i="98"/>
  <c r="F150" i="98"/>
  <c r="C62" i="98"/>
  <c r="F208" i="98"/>
  <c r="C115" i="100"/>
  <c r="E192" i="100"/>
  <c r="C138" i="100"/>
  <c r="D213" i="87"/>
  <c r="D213" i="99"/>
  <c r="C105" i="99"/>
  <c r="C203" i="98"/>
  <c r="E95" i="100"/>
  <c r="F34" i="100"/>
  <c r="E91" i="100"/>
  <c r="D146" i="100"/>
  <c r="F49" i="98"/>
  <c r="C95" i="98"/>
  <c r="E73" i="100"/>
  <c r="D152" i="100"/>
  <c r="C20" i="100"/>
  <c r="D128" i="99"/>
  <c r="D60" i="100"/>
  <c r="D90" i="100"/>
  <c r="C145" i="87"/>
  <c r="F134" i="98"/>
  <c r="E92" i="99"/>
  <c r="D102" i="98"/>
  <c r="C148" i="87"/>
  <c r="D18" i="87"/>
  <c r="E71" i="100"/>
  <c r="C180" i="87"/>
  <c r="C125" i="87"/>
  <c r="E189" i="87"/>
  <c r="F154" i="87"/>
  <c r="E92" i="87"/>
  <c r="F45" i="98"/>
  <c r="E64" i="98"/>
  <c r="D199" i="87"/>
  <c r="F142" i="87"/>
  <c r="D207" i="99"/>
  <c r="C193" i="98"/>
  <c r="C204" i="99"/>
  <c r="F185" i="99"/>
  <c r="D77" i="98"/>
  <c r="F100" i="98"/>
  <c r="F60" i="99"/>
  <c r="C12" i="100"/>
  <c r="D72" i="99"/>
  <c r="E102" i="100"/>
  <c r="D206" i="100"/>
  <c r="E52" i="98"/>
  <c r="F157" i="99"/>
  <c r="E184" i="99"/>
  <c r="F16" i="99"/>
  <c r="C141" i="100"/>
  <c r="F187" i="100"/>
  <c r="C172" i="98"/>
  <c r="F197" i="98"/>
  <c r="E124" i="99"/>
  <c r="C163" i="99"/>
  <c r="C173" i="98"/>
  <c r="D134" i="100"/>
  <c r="E218" i="100"/>
  <c r="D132" i="100"/>
  <c r="C20" i="98"/>
  <c r="C51" i="87"/>
  <c r="D43" i="98"/>
  <c r="F20" i="100"/>
  <c r="C22" i="98"/>
  <c r="F128" i="100"/>
  <c r="E133" i="87"/>
  <c r="F212" i="98"/>
  <c r="F66" i="98"/>
  <c r="E137" i="99"/>
  <c r="D75" i="100"/>
  <c r="F113" i="99"/>
  <c r="E212" i="100"/>
  <c r="D175" i="99"/>
  <c r="F62" i="98"/>
  <c r="F117" i="100"/>
  <c r="D148" i="87"/>
  <c r="E136" i="100"/>
  <c r="F172" i="100"/>
  <c r="D141" i="87"/>
  <c r="D191" i="99"/>
  <c r="C49" i="98"/>
  <c r="C56" i="99"/>
  <c r="F155" i="99"/>
  <c r="E210" i="100"/>
  <c r="E173" i="100"/>
  <c r="C60" i="100"/>
  <c r="E155" i="100"/>
  <c r="F21" i="100"/>
  <c r="F67" i="100"/>
  <c r="E199" i="98"/>
  <c r="C186" i="99"/>
  <c r="C88" i="100"/>
  <c r="F14" i="100"/>
  <c r="E140" i="99"/>
  <c r="E14" i="100"/>
  <c r="C55" i="98"/>
  <c r="C166" i="99"/>
  <c r="D223" i="98"/>
  <c r="E34" i="98"/>
  <c r="E188" i="100"/>
  <c r="D140" i="100"/>
  <c r="D135" i="99"/>
  <c r="D216" i="87"/>
  <c r="F98" i="99"/>
  <c r="E55" i="100"/>
  <c r="E142" i="99"/>
  <c r="C195" i="98"/>
  <c r="D40" i="98"/>
  <c r="D178" i="100"/>
  <c r="C56" i="87"/>
  <c r="D169" i="87"/>
  <c r="C56" i="100"/>
  <c r="F162" i="99"/>
  <c r="E195" i="99"/>
  <c r="E51" i="99"/>
  <c r="C217" i="100"/>
  <c r="F147" i="98"/>
  <c r="E200" i="100"/>
  <c r="F201" i="98"/>
  <c r="F11" i="100"/>
  <c r="D118" i="98"/>
  <c r="D24" i="100"/>
  <c r="F209" i="100"/>
  <c r="E157" i="100"/>
  <c r="D30" i="98"/>
  <c r="F121" i="98"/>
  <c r="F40" i="100"/>
  <c r="C47" i="87"/>
  <c r="E191" i="99"/>
  <c r="D88" i="100"/>
  <c r="D69" i="98"/>
  <c r="F48" i="100"/>
  <c r="C77" i="98"/>
  <c r="C114" i="99"/>
  <c r="D66" i="100"/>
  <c r="E100" i="99"/>
  <c r="D88" i="99"/>
  <c r="C171" i="98"/>
  <c r="F60" i="100"/>
  <c r="D73" i="100"/>
  <c r="F151" i="100"/>
  <c r="F147" i="100"/>
  <c r="C79" i="100"/>
  <c r="E28" i="100"/>
  <c r="E51" i="98"/>
  <c r="D133" i="100"/>
  <c r="F158" i="100"/>
  <c r="D58" i="100"/>
  <c r="E219" i="100"/>
  <c r="F228" i="98"/>
  <c r="E187" i="99"/>
  <c r="D20" i="99"/>
  <c r="D98" i="99"/>
  <c r="D13" i="100"/>
  <c r="D30" i="100"/>
  <c r="F90" i="100"/>
  <c r="D125" i="100"/>
  <c r="F174" i="99"/>
  <c r="C144" i="98"/>
  <c r="D109" i="99"/>
  <c r="F54" i="99"/>
  <c r="F100" i="99"/>
  <c r="D214" i="100"/>
  <c r="E171" i="100"/>
  <c r="D122" i="87"/>
  <c r="E147" i="99"/>
  <c r="C23" i="100"/>
  <c r="E33" i="87"/>
  <c r="F208" i="99"/>
  <c r="C94" i="100"/>
  <c r="F211" i="99"/>
  <c r="E132" i="100"/>
  <c r="C190" i="100"/>
  <c r="C27" i="99"/>
  <c r="E38" i="98"/>
  <c r="E183" i="99"/>
  <c r="D85" i="100"/>
  <c r="F187" i="87"/>
  <c r="E117" i="100"/>
  <c r="E173" i="87"/>
  <c r="C47" i="100"/>
  <c r="F194" i="99"/>
  <c r="F19" i="100"/>
  <c r="D45" i="100"/>
  <c r="E99" i="98"/>
  <c r="F180" i="100"/>
  <c r="C117" i="87"/>
  <c r="D14" i="98"/>
  <c r="E12" i="100"/>
  <c r="E191" i="100"/>
  <c r="D198" i="87"/>
  <c r="C35" i="100"/>
  <c r="D50" i="99"/>
  <c r="F164" i="99"/>
  <c r="C113" i="87"/>
  <c r="C137" i="87"/>
  <c r="C74" i="100"/>
  <c r="E164" i="99"/>
  <c r="D104" i="100"/>
  <c r="D46" i="100"/>
  <c r="D174" i="99"/>
  <c r="F102" i="100"/>
  <c r="E109" i="98"/>
  <c r="E72" i="100"/>
  <c r="F170" i="100"/>
  <c r="F57" i="100"/>
  <c r="C30" i="100"/>
  <c r="F68" i="99"/>
  <c r="D132" i="99"/>
  <c r="D55" i="99"/>
  <c r="D157" i="98"/>
  <c r="E20" i="100"/>
  <c r="F139" i="100"/>
  <c r="F145" i="99"/>
  <c r="C131" i="100"/>
  <c r="D76" i="99"/>
  <c r="C93" i="98"/>
  <c r="C44" i="100"/>
  <c r="E173" i="98"/>
  <c r="D44" i="100"/>
  <c r="E227" i="98"/>
  <c r="D69" i="100"/>
  <c r="C81" i="99"/>
  <c r="E149" i="87"/>
  <c r="C165" i="100"/>
  <c r="C11" i="100"/>
  <c r="D86" i="87"/>
  <c r="F190" i="99"/>
  <c r="D59" i="98"/>
  <c r="C49" i="99"/>
  <c r="E130" i="100"/>
  <c r="C55" i="99"/>
  <c r="C203" i="99"/>
  <c r="D176" i="100"/>
  <c r="C149" i="100"/>
  <c r="E226" i="87"/>
  <c r="F126" i="100"/>
  <c r="F167" i="100"/>
  <c r="D158" i="99"/>
  <c r="F37" i="100"/>
  <c r="D120" i="100"/>
  <c r="F183" i="99"/>
  <c r="D81" i="87"/>
  <c r="F88" i="99"/>
  <c r="E211" i="99"/>
  <c r="C154" i="99"/>
  <c r="C69" i="100"/>
  <c r="E41" i="99"/>
  <c r="F44" i="100"/>
  <c r="E15" i="100"/>
  <c r="E145" i="87"/>
  <c r="E149" i="98"/>
  <c r="F196" i="100"/>
  <c r="E81" i="100"/>
  <c r="F153" i="100"/>
  <c r="C63" i="100"/>
  <c r="C155" i="100"/>
  <c r="D20" i="98"/>
  <c r="D155" i="100"/>
  <c r="C216" i="100"/>
  <c r="C21" i="100"/>
  <c r="E217" i="100"/>
  <c r="E166" i="100"/>
  <c r="D183" i="100"/>
  <c r="F181" i="99"/>
  <c r="D172" i="98"/>
  <c r="F183" i="87"/>
  <c r="E174" i="100"/>
  <c r="D148" i="98"/>
  <c r="C145" i="98"/>
  <c r="C111" i="100"/>
  <c r="E106" i="98"/>
  <c r="E152" i="100"/>
  <c r="F77" i="99"/>
  <c r="F101" i="87"/>
  <c r="D96" i="99"/>
  <c r="D205" i="100"/>
  <c r="E183" i="98"/>
  <c r="E27" i="87"/>
  <c r="C135" i="98"/>
  <c r="D153" i="99"/>
  <c r="F138" i="99"/>
  <c r="F202" i="100"/>
  <c r="D207" i="100"/>
  <c r="D142" i="99"/>
  <c r="C36" i="99"/>
  <c r="C204" i="100"/>
  <c r="E155" i="99"/>
  <c r="C158" i="100"/>
  <c r="C185" i="98"/>
  <c r="C125" i="99"/>
  <c r="D145" i="100"/>
  <c r="D139" i="99"/>
  <c r="D63" i="99"/>
  <c r="F207" i="100"/>
  <c r="F181" i="100"/>
  <c r="F146" i="98"/>
  <c r="F182" i="98"/>
  <c r="F62" i="99"/>
  <c r="F59" i="100"/>
  <c r="D88" i="87"/>
  <c r="D68" i="100"/>
  <c r="C80" i="100"/>
  <c r="D78" i="100"/>
  <c r="D95" i="87"/>
  <c r="D147" i="100"/>
  <c r="C75" i="100"/>
  <c r="E58" i="100"/>
  <c r="E207" i="87"/>
  <c r="C209" i="99"/>
  <c r="C106" i="100"/>
  <c r="F12" i="100"/>
  <c r="E120" i="98"/>
  <c r="F22" i="99"/>
  <c r="F123" i="100"/>
  <c r="D150" i="100"/>
  <c r="D182" i="99"/>
  <c r="C60" i="99"/>
  <c r="E180" i="100"/>
  <c r="E201" i="99"/>
  <c r="C187" i="100"/>
  <c r="D69" i="99"/>
  <c r="E69" i="98"/>
  <c r="D27" i="100"/>
  <c r="C17" i="100"/>
  <c r="C212" i="99"/>
  <c r="C82" i="98"/>
  <c r="D144" i="87"/>
  <c r="E224" i="98"/>
  <c r="C166" i="98"/>
  <c r="D121" i="100"/>
  <c r="F34" i="99"/>
  <c r="F147" i="99"/>
  <c r="C167" i="87"/>
  <c r="D209" i="98"/>
  <c r="D190" i="100"/>
  <c r="D125" i="98"/>
  <c r="F203" i="98"/>
  <c r="F171" i="100"/>
  <c r="F83" i="99"/>
  <c r="C140" i="99"/>
  <c r="E150" i="99"/>
  <c r="E118" i="99"/>
  <c r="F74" i="98"/>
  <c r="D100" i="98"/>
  <c r="E99" i="87"/>
  <c r="C82" i="100"/>
  <c r="D167" i="100"/>
  <c r="F43" i="100"/>
  <c r="F179" i="99"/>
  <c r="D111" i="100"/>
  <c r="E110" i="99"/>
  <c r="C153" i="99"/>
  <c r="F124" i="87"/>
  <c r="F182" i="99"/>
  <c r="C117" i="100"/>
  <c r="F149" i="99"/>
  <c r="E52" i="99"/>
  <c r="E17" i="99"/>
  <c r="F209" i="87"/>
  <c r="E87" i="100"/>
  <c r="F188" i="98"/>
  <c r="C78" i="99"/>
  <c r="F56" i="100"/>
  <c r="F77" i="100"/>
  <c r="C147" i="98"/>
  <c r="C131" i="87"/>
  <c r="E112" i="99"/>
  <c r="C72" i="98"/>
  <c r="F206" i="100"/>
  <c r="F71" i="100"/>
  <c r="E142" i="98"/>
  <c r="E211" i="98"/>
  <c r="E176" i="87"/>
  <c r="F112" i="99"/>
  <c r="F57" i="99"/>
  <c r="C160" i="98"/>
  <c r="E186" i="99"/>
  <c r="D221" i="98"/>
  <c r="E210" i="99"/>
  <c r="E119" i="98"/>
  <c r="D157" i="99"/>
  <c r="E127" i="100"/>
  <c r="E24" i="100"/>
  <c r="F97" i="87"/>
  <c r="F201" i="100"/>
  <c r="C33" i="99"/>
  <c r="D124" i="98"/>
  <c r="D122" i="99"/>
  <c r="D161" i="100"/>
  <c r="F144" i="100"/>
  <c r="E214" i="100"/>
  <c r="F163" i="98"/>
  <c r="E84" i="99"/>
  <c r="C207" i="100"/>
  <c r="E195" i="100"/>
  <c r="D195" i="98"/>
  <c r="D107" i="99"/>
  <c r="E168" i="98"/>
  <c r="C46" i="100"/>
  <c r="C18" i="87"/>
  <c r="C73" i="87"/>
  <c r="C176" i="99"/>
  <c r="C109" i="100"/>
  <c r="F49" i="99"/>
  <c r="D183" i="99"/>
  <c r="C189" i="100"/>
  <c r="E16" i="99"/>
  <c r="C162" i="98"/>
  <c r="C70" i="100"/>
  <c r="E75" i="100"/>
  <c r="C65" i="99"/>
  <c r="D59" i="99"/>
  <c r="F99" i="100"/>
  <c r="D176" i="98"/>
  <c r="E39" i="99"/>
  <c r="D165" i="99"/>
  <c r="D138" i="99"/>
  <c r="F75" i="99"/>
  <c r="F154" i="99"/>
  <c r="F223" i="98"/>
  <c r="F137" i="87"/>
  <c r="E129" i="99"/>
  <c r="F45" i="99"/>
  <c r="F114" i="100"/>
  <c r="E164" i="98"/>
  <c r="E94" i="99"/>
  <c r="D77" i="87"/>
  <c r="E181" i="99"/>
  <c r="F153" i="87"/>
  <c r="C198" i="98"/>
  <c r="F214" i="100"/>
  <c r="F168" i="100"/>
  <c r="C18" i="99"/>
  <c r="E122" i="99"/>
  <c r="F107" i="100"/>
  <c r="C25" i="87"/>
  <c r="E66" i="99"/>
  <c r="E73" i="99"/>
  <c r="C38" i="100"/>
  <c r="D175" i="100"/>
  <c r="F64" i="100"/>
  <c r="C33" i="100"/>
  <c r="C205" i="87"/>
  <c r="E89" i="99"/>
  <c r="F219" i="98"/>
  <c r="E56" i="100"/>
  <c r="C98" i="100"/>
  <c r="E178" i="99"/>
  <c r="E154" i="99"/>
  <c r="D95" i="99"/>
  <c r="C66" i="98"/>
  <c r="C11" i="99"/>
  <c r="F13" i="99"/>
  <c r="C178" i="100"/>
  <c r="E194" i="99"/>
  <c r="D195" i="100"/>
  <c r="F67" i="87"/>
  <c r="E85" i="99"/>
  <c r="D156" i="98"/>
  <c r="F220" i="98"/>
  <c r="C38" i="98"/>
  <c r="E93" i="87"/>
  <c r="C105" i="98"/>
  <c r="C16" i="98"/>
  <c r="D39" i="87"/>
  <c r="D48" i="98"/>
  <c r="F110" i="98"/>
  <c r="D95" i="100"/>
  <c r="C179" i="99"/>
  <c r="E107" i="98"/>
  <c r="D60" i="99"/>
  <c r="C158" i="99"/>
  <c r="C145" i="99"/>
  <c r="E167" i="100"/>
  <c r="F166" i="99"/>
  <c r="D65" i="100"/>
  <c r="C183" i="98"/>
  <c r="E149" i="100"/>
  <c r="D179" i="99"/>
  <c r="F159" i="99"/>
  <c r="C64" i="100"/>
  <c r="D32" i="100"/>
  <c r="C189" i="99"/>
  <c r="F156" i="98"/>
  <c r="E201" i="100"/>
  <c r="D119" i="87"/>
  <c r="D32" i="99"/>
  <c r="C130" i="100"/>
  <c r="C176" i="98"/>
  <c r="F121" i="100"/>
  <c r="C101" i="100"/>
  <c r="D185" i="98"/>
  <c r="E116" i="99"/>
  <c r="F199" i="87"/>
  <c r="F52" i="99"/>
  <c r="D187" i="100"/>
  <c r="E126" i="99"/>
  <c r="E143" i="100"/>
  <c r="C199" i="99"/>
  <c r="E104" i="87"/>
  <c r="C222" i="98"/>
  <c r="F204" i="99"/>
  <c r="D215" i="100"/>
  <c r="F41" i="99"/>
  <c r="C190" i="99"/>
  <c r="F201" i="99"/>
  <c r="F140" i="99"/>
  <c r="F155" i="98"/>
  <c r="D148" i="100"/>
  <c r="E150" i="87"/>
  <c r="E111" i="100"/>
  <c r="C39" i="87"/>
  <c r="D67" i="99"/>
  <c r="E162" i="98"/>
  <c r="D196" i="99"/>
  <c r="E173" i="99"/>
  <c r="C128" i="99"/>
  <c r="E99" i="100"/>
  <c r="E200" i="98"/>
  <c r="F160" i="99"/>
  <c r="E107" i="87"/>
  <c r="D51" i="87"/>
  <c r="D211" i="100"/>
  <c r="D144" i="100"/>
  <c r="F32" i="100"/>
  <c r="D33" i="100"/>
  <c r="D105" i="100"/>
  <c r="F32" i="98"/>
  <c r="D94" i="99"/>
  <c r="E175" i="99"/>
  <c r="D199" i="100"/>
  <c r="D44" i="99"/>
  <c r="E92" i="98"/>
  <c r="F106" i="99"/>
  <c r="F24" i="99"/>
  <c r="D117" i="99"/>
  <c r="E77" i="98"/>
  <c r="E219" i="98"/>
  <c r="D158" i="100"/>
  <c r="E202" i="99"/>
  <c r="D172" i="100"/>
  <c r="E141" i="98"/>
  <c r="C71" i="98"/>
  <c r="E182" i="99"/>
  <c r="E185" i="99"/>
  <c r="F203" i="99"/>
  <c r="D110" i="100"/>
  <c r="E208" i="100"/>
  <c r="D87" i="98"/>
  <c r="C124" i="98"/>
  <c r="C104" i="100"/>
  <c r="C119" i="100"/>
  <c r="D152" i="98"/>
  <c r="E81" i="99"/>
  <c r="C227" i="98"/>
  <c r="E181" i="98"/>
  <c r="C97" i="100"/>
  <c r="D225" i="98"/>
  <c r="C45" i="100"/>
  <c r="C28" i="100"/>
  <c r="F109" i="100"/>
  <c r="C201" i="98"/>
  <c r="D145" i="99"/>
  <c r="E109" i="87"/>
  <c r="D208" i="98"/>
  <c r="E140" i="100"/>
  <c r="D169" i="100"/>
  <c r="C217" i="87"/>
  <c r="E76" i="87"/>
  <c r="F113" i="87"/>
  <c r="C83" i="100"/>
  <c r="C58" i="100"/>
  <c r="E163" i="100"/>
  <c r="F70" i="100"/>
  <c r="F112" i="100"/>
  <c r="D66" i="99"/>
  <c r="F173" i="98"/>
  <c r="C140" i="87"/>
  <c r="E88" i="99"/>
  <c r="E25" i="98"/>
  <c r="E22" i="99"/>
  <c r="F151" i="99"/>
  <c r="E206" i="100"/>
  <c r="F48" i="99"/>
  <c r="F64" i="98"/>
  <c r="F216" i="87"/>
  <c r="D184" i="99"/>
  <c r="C13" i="100"/>
  <c r="F15" i="98"/>
  <c r="C113" i="100"/>
  <c r="F31" i="100"/>
  <c r="E203" i="99"/>
  <c r="C132" i="99"/>
  <c r="F18" i="87"/>
  <c r="D212" i="100"/>
  <c r="F112" i="87"/>
  <c r="D50" i="98"/>
  <c r="C179" i="100"/>
  <c r="F75" i="100"/>
  <c r="C159" i="100"/>
  <c r="E89" i="100"/>
  <c r="D170" i="99"/>
  <c r="C28" i="98"/>
  <c r="D54" i="99"/>
  <c r="F32" i="99"/>
  <c r="C147" i="99"/>
  <c r="F140" i="100"/>
  <c r="D100" i="100"/>
  <c r="F152" i="99"/>
  <c r="E79" i="98"/>
  <c r="D71" i="100"/>
  <c r="C173" i="100"/>
  <c r="F28" i="100"/>
  <c r="D76" i="98"/>
  <c r="C56" i="98"/>
  <c r="E61" i="100"/>
  <c r="C100" i="100"/>
  <c r="C151" i="100"/>
  <c r="D169" i="99"/>
  <c r="E180" i="99"/>
  <c r="F39" i="100"/>
  <c r="D89" i="98"/>
  <c r="D176" i="87"/>
  <c r="D38" i="100"/>
  <c r="F115" i="99"/>
  <c r="C48" i="99"/>
  <c r="C114" i="98"/>
  <c r="D99" i="87"/>
  <c r="E102" i="99"/>
  <c r="D21" i="100"/>
  <c r="F210" i="100"/>
  <c r="D172" i="99"/>
  <c r="E162" i="100"/>
  <c r="C219" i="100"/>
  <c r="F102" i="99"/>
  <c r="D64" i="100"/>
  <c r="F121" i="87"/>
  <c r="F76" i="99"/>
  <c r="D216" i="98"/>
  <c r="C126" i="87"/>
  <c r="E228" i="98"/>
  <c r="C41" i="100"/>
  <c r="F184" i="99"/>
  <c r="F205" i="98"/>
  <c r="E98" i="100"/>
  <c r="F37" i="99"/>
  <c r="D206" i="99"/>
  <c r="E64" i="87"/>
  <c r="F77" i="87"/>
  <c r="D206" i="87"/>
  <c r="D115" i="100"/>
  <c r="F69" i="100"/>
  <c r="E43" i="87"/>
  <c r="C83" i="87"/>
  <c r="C33" i="87"/>
  <c r="D110" i="99"/>
  <c r="D179" i="87"/>
  <c r="D197" i="100"/>
  <c r="E18" i="98"/>
  <c r="D130" i="100"/>
  <c r="F33" i="100"/>
  <c r="C161" i="98"/>
  <c r="E18" i="99"/>
  <c r="F190" i="100"/>
  <c r="F169" i="98"/>
  <c r="D151" i="98"/>
  <c r="E44" i="99"/>
  <c r="D116" i="98"/>
  <c r="D142" i="100"/>
  <c r="E190" i="98"/>
  <c r="E11" i="87"/>
  <c r="D105" i="99"/>
  <c r="F29" i="100"/>
  <c r="C122" i="98"/>
  <c r="C208" i="100"/>
  <c r="D188" i="100"/>
  <c r="D41" i="100"/>
  <c r="F118" i="100"/>
  <c r="E171" i="98"/>
  <c r="D84" i="99"/>
  <c r="F111" i="100"/>
  <c r="D79" i="99"/>
  <c r="D163" i="99"/>
  <c r="C134" i="100"/>
  <c r="C111" i="98"/>
  <c r="E216" i="100"/>
  <c r="E157" i="99"/>
  <c r="F90" i="99"/>
  <c r="E58" i="98"/>
  <c r="E183" i="100"/>
  <c r="C120" i="99"/>
  <c r="C66" i="99"/>
  <c r="D215" i="87"/>
  <c r="C124" i="99"/>
  <c r="C208" i="98"/>
  <c r="E190" i="99"/>
  <c r="E108" i="99"/>
  <c r="D209" i="87"/>
  <c r="C207" i="99"/>
  <c r="D185" i="99"/>
  <c r="C206" i="99"/>
  <c r="C51" i="99"/>
  <c r="E76" i="98"/>
  <c r="E39" i="100"/>
  <c r="E26" i="100"/>
  <c r="C110" i="87"/>
  <c r="F202" i="98"/>
  <c r="D18" i="98"/>
  <c r="E185" i="100"/>
  <c r="E167" i="99"/>
  <c r="E27" i="100"/>
  <c r="D126" i="100"/>
  <c r="D166" i="87"/>
  <c r="E195" i="98"/>
  <c r="E164" i="100"/>
  <c r="C177" i="100"/>
  <c r="E124" i="98"/>
  <c r="E78" i="98"/>
  <c r="D91" i="98"/>
  <c r="E44" i="98"/>
  <c r="D63" i="87"/>
  <c r="D219" i="87"/>
  <c r="F138" i="98"/>
  <c r="C192" i="87"/>
  <c r="F217" i="98"/>
  <c r="E194" i="98"/>
  <c r="C107" i="87"/>
  <c r="E168" i="87"/>
  <c r="F95" i="100"/>
  <c r="C161" i="100"/>
  <c r="D136" i="100"/>
  <c r="C78" i="100"/>
  <c r="C59" i="100"/>
  <c r="F63" i="87"/>
  <c r="F147" i="87"/>
  <c r="D211" i="99"/>
  <c r="C203" i="87"/>
  <c r="E189" i="100"/>
  <c r="D127" i="99"/>
  <c r="D29" i="99"/>
  <c r="D188" i="87"/>
  <c r="E211" i="100"/>
  <c r="F91" i="99"/>
  <c r="C182" i="87"/>
  <c r="F159" i="100"/>
  <c r="C42" i="99"/>
  <c r="C137" i="99"/>
  <c r="E24" i="99"/>
  <c r="C170" i="98"/>
  <c r="D156" i="100"/>
  <c r="D23" i="100"/>
  <c r="F115" i="100"/>
  <c r="E82" i="100"/>
  <c r="D34" i="99"/>
  <c r="D186" i="99"/>
  <c r="D190" i="98"/>
  <c r="C173" i="99"/>
  <c r="D93" i="98"/>
  <c r="C62" i="87"/>
  <c r="E22" i="100"/>
  <c r="C62" i="99"/>
  <c r="E98" i="87"/>
  <c r="E13" i="99"/>
  <c r="E159" i="98"/>
  <c r="E151" i="99"/>
  <c r="C23" i="98"/>
  <c r="F50" i="98"/>
  <c r="C190" i="98"/>
  <c r="F51" i="100"/>
  <c r="E198" i="98"/>
  <c r="E78" i="100"/>
  <c r="E172" i="99"/>
  <c r="D189" i="99"/>
  <c r="C103" i="100"/>
  <c r="D15" i="98"/>
  <c r="E152" i="87"/>
  <c r="D139" i="100"/>
  <c r="D42" i="99"/>
  <c r="F177" i="100"/>
  <c r="E203" i="98"/>
  <c r="E93" i="99"/>
  <c r="F146" i="100"/>
  <c r="D192" i="99"/>
  <c r="D90" i="99"/>
  <c r="D172" i="87"/>
  <c r="D154" i="98"/>
  <c r="E31" i="99"/>
  <c r="D201" i="98"/>
  <c r="E29" i="98"/>
  <c r="F206" i="98"/>
  <c r="C187" i="99"/>
  <c r="E176" i="99"/>
  <c r="C199" i="98"/>
  <c r="D226" i="87"/>
  <c r="E39" i="87"/>
  <c r="D72" i="100"/>
  <c r="D12" i="99"/>
  <c r="D212" i="98"/>
  <c r="E158" i="98"/>
  <c r="F226" i="87"/>
  <c r="F218" i="100"/>
  <c r="E108" i="100"/>
  <c r="E113" i="87"/>
  <c r="D96" i="100"/>
  <c r="C23" i="87"/>
  <c r="E27" i="98"/>
  <c r="C198" i="87"/>
  <c r="C215" i="100"/>
  <c r="E114" i="98"/>
  <c r="C101" i="98"/>
  <c r="E183" i="87"/>
  <c r="D197" i="98"/>
  <c r="F14" i="99"/>
  <c r="C70" i="99"/>
  <c r="E110" i="98"/>
  <c r="F219" i="87"/>
  <c r="F192" i="98"/>
  <c r="E104" i="99"/>
  <c r="C99" i="100"/>
  <c r="F136" i="99"/>
  <c r="C213" i="100"/>
  <c r="E35" i="98"/>
  <c r="E123" i="100"/>
  <c r="E79" i="99"/>
  <c r="C209" i="100"/>
  <c r="F149" i="98"/>
  <c r="D48" i="100"/>
  <c r="D13" i="99"/>
  <c r="E51" i="100"/>
  <c r="E143" i="99"/>
  <c r="E17" i="100"/>
  <c r="C100" i="99"/>
  <c r="F95" i="87"/>
  <c r="D159" i="100"/>
  <c r="E161" i="98"/>
  <c r="C133" i="99"/>
  <c r="C151" i="87"/>
  <c r="C135" i="100"/>
  <c r="D186" i="98"/>
  <c r="C159" i="99"/>
  <c r="D42" i="98"/>
  <c r="F149" i="100"/>
  <c r="D47" i="100"/>
  <c r="F191" i="100"/>
  <c r="F217" i="100"/>
  <c r="D12" i="100"/>
  <c r="C207" i="98"/>
  <c r="D16" i="99"/>
  <c r="F26" i="99"/>
  <c r="D61" i="99"/>
  <c r="E50" i="99"/>
  <c r="D202" i="98"/>
  <c r="E150" i="100"/>
  <c r="C103" i="87"/>
  <c r="D173" i="87"/>
  <c r="D121" i="99"/>
  <c r="F148" i="100"/>
  <c r="C104" i="99"/>
  <c r="F163" i="99"/>
  <c r="E133" i="99"/>
  <c r="F133" i="99"/>
  <c r="D39" i="98"/>
  <c r="F27" i="100"/>
  <c r="E221" i="98"/>
  <c r="F169" i="100"/>
  <c r="D43" i="100"/>
  <c r="D198" i="99"/>
  <c r="F14" i="98"/>
  <c r="F141" i="98"/>
  <c r="F186" i="100"/>
  <c r="E115" i="100"/>
  <c r="D219" i="100"/>
  <c r="E158" i="99"/>
  <c r="F182" i="100"/>
  <c r="E101" i="98"/>
  <c r="C57" i="99"/>
  <c r="E155" i="87"/>
  <c r="E102" i="98"/>
  <c r="D138" i="87"/>
  <c r="D161" i="87"/>
  <c r="E125" i="98"/>
  <c r="F209" i="98"/>
  <c r="F111" i="98"/>
  <c r="C28" i="87"/>
  <c r="F200" i="87"/>
  <c r="F165" i="87"/>
  <c r="C214" i="98"/>
  <c r="D56" i="98"/>
  <c r="D165" i="100"/>
  <c r="C113" i="98"/>
  <c r="D143" i="87"/>
  <c r="C149" i="99"/>
  <c r="E146" i="100"/>
  <c r="F192" i="87"/>
  <c r="F157" i="87"/>
  <c r="F52" i="100"/>
  <c r="D154" i="87"/>
  <c r="F14" i="87"/>
  <c r="F157" i="100"/>
  <c r="D167" i="99"/>
  <c r="C15" i="100"/>
  <c r="C122" i="87"/>
  <c r="D52" i="98"/>
  <c r="F23" i="87"/>
  <c r="F53" i="98"/>
  <c r="C152" i="100"/>
  <c r="E34" i="99"/>
  <c r="E59" i="98"/>
  <c r="F71" i="98"/>
  <c r="C118" i="98"/>
  <c r="C17" i="98"/>
  <c r="F110" i="87"/>
  <c r="D99" i="99"/>
  <c r="F186" i="98"/>
  <c r="C114" i="87"/>
  <c r="F168" i="87"/>
  <c r="E72" i="87"/>
  <c r="F71" i="99"/>
  <c r="E182" i="98"/>
  <c r="F184" i="98"/>
  <c r="C159" i="87"/>
  <c r="F81" i="98"/>
  <c r="D67" i="98"/>
  <c r="F139" i="87"/>
  <c r="E19" i="99"/>
  <c r="E207" i="99"/>
  <c r="E100" i="98"/>
  <c r="D59" i="87"/>
  <c r="C108" i="99"/>
  <c r="F161" i="99"/>
  <c r="F156" i="100"/>
  <c r="C148" i="98"/>
  <c r="F205" i="87"/>
  <c r="F128" i="98"/>
  <c r="F41" i="87"/>
  <c r="C110" i="98"/>
  <c r="C18" i="98"/>
  <c r="F200" i="98"/>
  <c r="E55" i="98"/>
  <c r="E55" i="99"/>
  <c r="E169" i="100"/>
  <c r="C183" i="99"/>
  <c r="F133" i="100"/>
  <c r="C146" i="99"/>
  <c r="F35" i="98"/>
  <c r="C165" i="99"/>
  <c r="E74" i="99"/>
  <c r="F166" i="100"/>
  <c r="F198" i="100"/>
  <c r="E191" i="87"/>
  <c r="D187" i="98"/>
  <c r="E204" i="99"/>
  <c r="C211" i="100"/>
  <c r="F80" i="99"/>
  <c r="C26" i="99"/>
  <c r="F112" i="98"/>
  <c r="E179" i="99"/>
  <c r="D164" i="100"/>
  <c r="F88" i="100"/>
  <c r="F35" i="99"/>
  <c r="D84" i="100"/>
  <c r="C191" i="100"/>
  <c r="E200" i="99"/>
  <c r="C188" i="100"/>
  <c r="C201" i="100"/>
  <c r="E30" i="99"/>
  <c r="E145" i="100"/>
  <c r="E155" i="98"/>
  <c r="E112" i="98"/>
  <c r="F187" i="99"/>
  <c r="D64" i="99"/>
  <c r="D188" i="98"/>
  <c r="D219" i="98"/>
  <c r="C211" i="98"/>
  <c r="F137" i="100"/>
  <c r="D133" i="99"/>
  <c r="D117" i="100"/>
  <c r="E212" i="99"/>
  <c r="F68" i="98"/>
  <c r="D52" i="99"/>
  <c r="D53" i="100"/>
  <c r="F94" i="99"/>
  <c r="F199" i="100"/>
  <c r="E63" i="99"/>
  <c r="F65" i="99"/>
  <c r="C87" i="100"/>
  <c r="C153" i="98"/>
  <c r="F54" i="100"/>
  <c r="D160" i="100"/>
  <c r="C20" i="99"/>
  <c r="E146" i="99"/>
  <c r="C79" i="99"/>
  <c r="F72" i="100"/>
  <c r="D122" i="100"/>
  <c r="D198" i="100"/>
  <c r="E32" i="99"/>
  <c r="C80" i="98"/>
  <c r="C110" i="100"/>
  <c r="F173" i="99"/>
  <c r="E111" i="98"/>
  <c r="D118" i="100"/>
  <c r="E61" i="98"/>
  <c r="E106" i="99"/>
  <c r="E192" i="99"/>
  <c r="F87" i="87"/>
  <c r="F29" i="99"/>
  <c r="F84" i="99"/>
  <c r="E179" i="100"/>
  <c r="C182" i="100"/>
  <c r="D116" i="87"/>
  <c r="E96" i="99"/>
  <c r="D49" i="100"/>
  <c r="F182" i="87"/>
  <c r="C68" i="100"/>
  <c r="F195" i="98"/>
  <c r="F86" i="100"/>
  <c r="F185" i="87"/>
  <c r="F80" i="100"/>
  <c r="E165" i="99"/>
  <c r="D106" i="100"/>
  <c r="D140" i="99"/>
  <c r="D208" i="100"/>
  <c r="C62" i="100"/>
  <c r="F75" i="98"/>
  <c r="D83" i="100"/>
  <c r="C54" i="100"/>
  <c r="D65" i="99"/>
  <c r="D216" i="100"/>
  <c r="E115" i="99"/>
  <c r="D113" i="99"/>
  <c r="D103" i="100"/>
  <c r="C141" i="99"/>
  <c r="D56" i="100"/>
  <c r="C113" i="99"/>
  <c r="F205" i="100"/>
  <c r="F144" i="98"/>
  <c r="E109" i="100"/>
  <c r="D70" i="99"/>
  <c r="D27" i="99"/>
  <c r="E184" i="100"/>
  <c r="D72" i="98"/>
  <c r="F114" i="98"/>
  <c r="C166" i="100"/>
  <c r="E170" i="87"/>
  <c r="D203" i="99"/>
  <c r="D135" i="87"/>
  <c r="D204" i="87"/>
  <c r="E141" i="99"/>
  <c r="C200" i="98"/>
  <c r="F46" i="99"/>
  <c r="D217" i="98"/>
  <c r="D163" i="100"/>
  <c r="F138" i="100"/>
  <c r="E152" i="99"/>
  <c r="E182" i="100"/>
  <c r="C15" i="99"/>
  <c r="E220" i="98"/>
  <c r="C225" i="98"/>
  <c r="C41" i="99"/>
  <c r="E188" i="98"/>
  <c r="F84" i="100"/>
  <c r="D162" i="98"/>
  <c r="E120" i="100"/>
  <c r="D71" i="87"/>
  <c r="C68" i="98"/>
  <c r="F83" i="100"/>
  <c r="D86" i="99"/>
  <c r="D195" i="87"/>
  <c r="D131" i="100"/>
  <c r="C91" i="100"/>
  <c r="E86" i="100"/>
  <c r="D45" i="87"/>
  <c r="D131" i="87"/>
  <c r="D20" i="100"/>
  <c r="C75" i="99"/>
  <c r="C184" i="99"/>
  <c r="F123" i="99"/>
  <c r="C171" i="100"/>
  <c r="F146" i="99"/>
  <c r="C200" i="100"/>
  <c r="F165" i="100"/>
  <c r="D161" i="99"/>
  <c r="E154" i="100"/>
  <c r="F221" i="98"/>
  <c r="E123" i="99"/>
  <c r="D40" i="99"/>
  <c r="F118" i="87"/>
  <c r="F116" i="100"/>
  <c r="E165" i="100"/>
  <c r="E197" i="99"/>
  <c r="D144" i="99"/>
  <c r="C92" i="99"/>
  <c r="F24" i="100"/>
  <c r="C26" i="87"/>
  <c r="C48" i="100"/>
  <c r="C121" i="99"/>
  <c r="C174" i="100"/>
  <c r="F88" i="87"/>
  <c r="F163" i="100"/>
  <c r="D171" i="99"/>
  <c r="C81" i="100"/>
  <c r="F67" i="99"/>
  <c r="C156" i="100"/>
  <c r="C32" i="100"/>
  <c r="C127" i="100"/>
  <c r="C16" i="99"/>
  <c r="D111" i="99"/>
  <c r="E21" i="99"/>
  <c r="E209" i="100"/>
  <c r="E170" i="99"/>
  <c r="D36" i="99"/>
  <c r="F184" i="100"/>
  <c r="F34" i="98"/>
  <c r="D210" i="99"/>
  <c r="F99" i="87"/>
  <c r="E205" i="100"/>
  <c r="E197" i="87"/>
  <c r="E94" i="98"/>
  <c r="E209" i="99"/>
  <c r="E72" i="99"/>
  <c r="D141" i="99"/>
  <c r="F122" i="98"/>
  <c r="D125" i="99"/>
  <c r="F205" i="99"/>
  <c r="D181" i="98"/>
  <c r="E187" i="100"/>
  <c r="D154" i="100"/>
  <c r="D119" i="100"/>
  <c r="C130" i="99"/>
  <c r="F226" i="98"/>
  <c r="D112" i="99"/>
  <c r="D217" i="100"/>
  <c r="D151" i="99"/>
  <c r="D184" i="100"/>
  <c r="F219" i="100"/>
  <c r="E169" i="87"/>
  <c r="E134" i="98"/>
  <c r="D130" i="99"/>
  <c r="C115" i="87"/>
  <c r="E151" i="98"/>
  <c r="D115" i="87"/>
  <c r="D43" i="87"/>
  <c r="D184" i="98"/>
  <c r="D109" i="87"/>
  <c r="D194" i="98"/>
  <c r="C72" i="100"/>
  <c r="F189" i="100"/>
  <c r="D29" i="100"/>
  <c r="D164" i="99"/>
  <c r="E29" i="100"/>
  <c r="F192" i="99"/>
  <c r="E118" i="100"/>
  <c r="C216" i="87"/>
  <c r="E60" i="99"/>
  <c r="F209" i="99"/>
  <c r="E64" i="100"/>
  <c r="E180" i="98"/>
  <c r="F94" i="100"/>
  <c r="D45" i="98"/>
  <c r="E208" i="99"/>
  <c r="C89" i="99"/>
  <c r="C118" i="100"/>
  <c r="D192" i="98"/>
  <c r="D26" i="100"/>
  <c r="C94" i="98"/>
  <c r="E166" i="99"/>
  <c r="E126" i="100"/>
  <c r="C132" i="100"/>
  <c r="F16" i="100"/>
  <c r="D30" i="99"/>
  <c r="C36" i="100"/>
  <c r="C97" i="99"/>
  <c r="E178" i="98"/>
  <c r="D168" i="100"/>
  <c r="E74" i="100"/>
  <c r="D87" i="99"/>
  <c r="F93" i="98"/>
  <c r="E153" i="100"/>
  <c r="D162" i="100"/>
  <c r="D173" i="100"/>
  <c r="C152" i="99"/>
  <c r="D105" i="87"/>
  <c r="E67" i="99"/>
  <c r="D62" i="99"/>
  <c r="D159" i="99"/>
  <c r="E133" i="98"/>
  <c r="E125" i="99"/>
  <c r="C144" i="100"/>
  <c r="C195" i="99"/>
  <c r="E174" i="99"/>
  <c r="E43" i="99"/>
  <c r="C194" i="100"/>
  <c r="C151" i="99"/>
  <c r="F197" i="99"/>
  <c r="E63" i="100"/>
  <c r="D129" i="99"/>
  <c r="E145" i="98"/>
  <c r="E68" i="100"/>
  <c r="C148" i="100"/>
  <c r="D153" i="100"/>
  <c r="E197" i="98"/>
  <c r="C34" i="100"/>
  <c r="E135" i="100"/>
  <c r="E161" i="99"/>
  <c r="F18" i="98"/>
  <c r="C150" i="100"/>
  <c r="C40" i="100"/>
  <c r="F178" i="98"/>
  <c r="C197" i="100"/>
  <c r="C183" i="87"/>
  <c r="C82" i="99"/>
  <c r="C181" i="100"/>
  <c r="E144" i="100"/>
  <c r="E54" i="100"/>
  <c r="C200" i="99"/>
  <c r="D61" i="100"/>
  <c r="E195" i="87"/>
  <c r="C168" i="98"/>
  <c r="E151" i="100"/>
  <c r="C143" i="100"/>
  <c r="C169" i="98"/>
  <c r="C205" i="98"/>
  <c r="E139" i="100"/>
  <c r="E21" i="100"/>
  <c r="D87" i="100"/>
  <c r="F47" i="100"/>
  <c r="C142" i="100"/>
  <c r="F130" i="99"/>
  <c r="C22" i="100"/>
  <c r="D35" i="99"/>
  <c r="E147" i="100"/>
  <c r="C19" i="100"/>
  <c r="F131" i="98"/>
  <c r="F145" i="100"/>
  <c r="F101" i="100"/>
  <c r="F36" i="98"/>
  <c r="F177" i="98"/>
  <c r="E46" i="99"/>
  <c r="E14" i="99"/>
  <c r="F169" i="99"/>
  <c r="F134" i="100"/>
  <c r="F198" i="98"/>
  <c r="F124" i="100"/>
  <c r="C164" i="100"/>
  <c r="C104" i="98"/>
  <c r="C213" i="99"/>
  <c r="F99" i="99"/>
  <c r="D58" i="99"/>
  <c r="F144" i="99"/>
  <c r="F105" i="98"/>
  <c r="D124" i="87"/>
  <c r="F61" i="99"/>
  <c r="C193" i="100"/>
  <c r="E84" i="100"/>
  <c r="D199" i="99"/>
  <c r="F117" i="98"/>
  <c r="E177" i="100"/>
  <c r="C138" i="99"/>
  <c r="D183" i="98"/>
  <c r="F108" i="100"/>
  <c r="F87" i="99"/>
  <c r="C182" i="99"/>
  <c r="C183" i="100"/>
  <c r="C194" i="99"/>
  <c r="E79" i="100"/>
  <c r="C177" i="98"/>
  <c r="F127" i="99"/>
  <c r="E176" i="100"/>
  <c r="D15" i="87"/>
  <c r="E57" i="87"/>
  <c r="C17" i="99"/>
  <c r="D177" i="87"/>
  <c r="C46" i="98"/>
  <c r="D224" i="87"/>
  <c r="E29" i="99"/>
  <c r="C80" i="99"/>
  <c r="E114" i="99"/>
  <c r="F119" i="99"/>
  <c r="F73" i="87"/>
  <c r="C196" i="99"/>
  <c r="E88" i="98"/>
  <c r="C96" i="99"/>
  <c r="E33" i="100"/>
  <c r="E105" i="98"/>
  <c r="C31" i="99"/>
  <c r="F200" i="99"/>
  <c r="F36" i="100"/>
  <c r="E133" i="100"/>
  <c r="E83" i="100"/>
  <c r="C109" i="99"/>
  <c r="F31" i="99"/>
  <c r="D199" i="98"/>
  <c r="C137" i="100"/>
  <c r="C67" i="100"/>
  <c r="C205" i="100"/>
  <c r="C28" i="99"/>
  <c r="D150" i="99"/>
  <c r="F17" i="99"/>
  <c r="D196" i="98"/>
  <c r="F178" i="100"/>
  <c r="C124" i="100"/>
  <c r="D57" i="98"/>
  <c r="C125" i="100"/>
  <c r="F141" i="99"/>
  <c r="E49" i="100"/>
  <c r="D97" i="99"/>
  <c r="D50" i="100"/>
  <c r="D14" i="100"/>
  <c r="C144" i="99"/>
  <c r="F199" i="99"/>
  <c r="D136" i="87"/>
  <c r="D47" i="98"/>
  <c r="D46" i="99"/>
  <c r="D81" i="100"/>
  <c r="E131" i="100"/>
  <c r="D137" i="100"/>
  <c r="F93" i="99"/>
  <c r="E110" i="100"/>
  <c r="F208" i="100"/>
  <c r="C223" i="98"/>
  <c r="C140" i="100"/>
  <c r="F30" i="100"/>
  <c r="F180" i="98"/>
  <c r="F65" i="100"/>
  <c r="E163" i="99"/>
  <c r="E160" i="99"/>
  <c r="D226" i="98"/>
  <c r="E113" i="99"/>
  <c r="E194" i="100"/>
  <c r="E118" i="87"/>
  <c r="D92" i="98"/>
  <c r="F170" i="99"/>
  <c r="C14" i="100"/>
  <c r="C134" i="87"/>
  <c r="E38" i="100"/>
  <c r="E112" i="100"/>
  <c r="E216" i="87"/>
  <c r="C47" i="99"/>
  <c r="C83" i="98"/>
  <c r="D130" i="98"/>
  <c r="F127" i="100"/>
  <c r="E163" i="87"/>
  <c r="E119" i="99"/>
  <c r="D143" i="100"/>
  <c r="E68" i="99"/>
  <c r="F176" i="100"/>
  <c r="C171" i="87"/>
  <c r="D173" i="99"/>
  <c r="C198" i="100"/>
  <c r="E74" i="87"/>
  <c r="F74" i="100"/>
  <c r="D11" i="100"/>
  <c r="F192" i="100"/>
  <c r="E35" i="99"/>
  <c r="C214" i="100"/>
  <c r="F55" i="98"/>
  <c r="C167" i="99"/>
  <c r="C95" i="100"/>
  <c r="C157" i="99"/>
  <c r="E104" i="100"/>
  <c r="E190" i="100"/>
  <c r="D17" i="100"/>
  <c r="F104" i="99"/>
  <c r="F119" i="98"/>
  <c r="D160" i="98"/>
  <c r="E178" i="100"/>
  <c r="F108" i="99"/>
  <c r="D150" i="87"/>
  <c r="F194" i="98"/>
  <c r="E156" i="100"/>
  <c r="E47" i="99"/>
  <c r="D177" i="98"/>
  <c r="D15" i="99"/>
  <c r="D54" i="100"/>
  <c r="D22" i="100"/>
  <c r="C196" i="100"/>
  <c r="E136" i="99"/>
  <c r="F206" i="99"/>
  <c r="E18" i="100"/>
  <c r="C72" i="87"/>
  <c r="F215" i="100"/>
  <c r="C61" i="100"/>
  <c r="E168" i="100"/>
  <c r="D210" i="100"/>
  <c r="E56" i="87"/>
  <c r="D149" i="99"/>
  <c r="D59" i="100"/>
  <c r="D124" i="99"/>
  <c r="C49" i="100"/>
  <c r="F193" i="99"/>
  <c r="F122" i="99"/>
  <c r="C151" i="98"/>
  <c r="C150" i="99"/>
  <c r="C57" i="100"/>
  <c r="D177" i="100"/>
  <c r="D31" i="87"/>
  <c r="D100" i="87"/>
  <c r="C61" i="99"/>
  <c r="F164" i="100"/>
  <c r="E148" i="100"/>
  <c r="D159" i="98"/>
  <c r="E44" i="100"/>
  <c r="E11" i="100"/>
  <c r="E37" i="99"/>
  <c r="E76" i="99"/>
  <c r="C74" i="87"/>
  <c r="E205" i="87"/>
  <c r="E49" i="87"/>
  <c r="E135" i="87"/>
  <c r="F199" i="98"/>
  <c r="D187" i="87"/>
  <c r="F188" i="87"/>
  <c r="C193" i="99"/>
  <c r="C141" i="98"/>
  <c r="C12" i="87"/>
  <c r="D65" i="87"/>
  <c r="C157" i="98"/>
  <c r="C17" i="87"/>
  <c r="D106" i="98"/>
  <c r="D190" i="99"/>
  <c r="F73" i="100"/>
  <c r="E46" i="98"/>
  <c r="D121" i="87"/>
  <c r="D54" i="98"/>
  <c r="C187" i="98"/>
  <c r="E213" i="98"/>
  <c r="C169" i="99"/>
  <c r="C154" i="87"/>
  <c r="E167" i="87"/>
  <c r="F107" i="99"/>
  <c r="C63" i="87"/>
  <c r="C52" i="99"/>
  <c r="C182" i="98"/>
  <c r="C34" i="87"/>
  <c r="D33" i="87"/>
  <c r="D165" i="98"/>
  <c r="E131" i="87"/>
  <c r="D174" i="87"/>
  <c r="F210" i="98"/>
  <c r="F17" i="100"/>
  <c r="D17" i="98"/>
  <c r="F91" i="98"/>
  <c r="D113" i="87"/>
  <c r="F26" i="100"/>
  <c r="C225" i="87"/>
  <c r="F171" i="98"/>
  <c r="D175" i="87"/>
  <c r="C181" i="87"/>
  <c r="C26" i="98"/>
  <c r="E217" i="98"/>
  <c r="E125" i="100"/>
  <c r="E47" i="100"/>
  <c r="C133" i="100"/>
  <c r="F19" i="99"/>
  <c r="C197" i="98"/>
  <c r="E224" i="87"/>
  <c r="E134" i="99"/>
  <c r="D39" i="100"/>
  <c r="F120" i="99"/>
  <c r="E148" i="99"/>
  <c r="C165" i="98"/>
  <c r="C202" i="99"/>
  <c r="E97" i="99"/>
  <c r="C53" i="87"/>
  <c r="F98" i="100"/>
  <c r="E23" i="99"/>
  <c r="C178" i="98"/>
  <c r="F110" i="100"/>
  <c r="C114" i="100"/>
  <c r="E119" i="100"/>
  <c r="C85" i="100"/>
  <c r="D185" i="87"/>
  <c r="C50" i="98"/>
  <c r="D131" i="99"/>
  <c r="D77" i="100"/>
  <c r="E70" i="100"/>
  <c r="F185" i="100"/>
  <c r="D168" i="98"/>
  <c r="E188" i="99"/>
  <c r="C76" i="99"/>
  <c r="E76" i="100"/>
  <c r="F177" i="99"/>
  <c r="D53" i="98"/>
  <c r="F136" i="100"/>
  <c r="E204" i="100"/>
  <c r="D71" i="99"/>
  <c r="E210" i="98"/>
  <c r="D128" i="98"/>
  <c r="C169" i="100"/>
  <c r="D171" i="100"/>
  <c r="E156" i="99"/>
  <c r="D27" i="87"/>
  <c r="C90" i="98"/>
  <c r="E110" i="87"/>
  <c r="E145" i="99"/>
  <c r="F194" i="87"/>
  <c r="C40" i="99"/>
  <c r="D147" i="98"/>
  <c r="D89" i="99"/>
  <c r="E172" i="98"/>
  <c r="D124" i="100"/>
  <c r="D180" i="98"/>
  <c r="F175" i="100"/>
  <c r="D52" i="100"/>
  <c r="F62" i="100"/>
  <c r="E175" i="100"/>
  <c r="F50" i="99"/>
  <c r="E64" i="99"/>
  <c r="E87" i="99"/>
  <c r="E105" i="100"/>
  <c r="C185" i="100"/>
  <c r="D119" i="98"/>
  <c r="D209" i="100"/>
  <c r="C167" i="98"/>
  <c r="E196" i="87"/>
  <c r="E53" i="98"/>
  <c r="C136" i="100"/>
  <c r="C43" i="87"/>
  <c r="D26" i="99"/>
  <c r="D33" i="98"/>
  <c r="E23" i="87"/>
  <c r="F204" i="87"/>
  <c r="E26" i="98"/>
  <c r="D73" i="87"/>
  <c r="F85" i="87"/>
  <c r="E75" i="99"/>
  <c r="C146" i="87"/>
  <c r="D120" i="87"/>
  <c r="D94" i="98"/>
  <c r="F12" i="87"/>
  <c r="D143" i="98"/>
  <c r="C196" i="98"/>
  <c r="F12" i="99"/>
  <c r="C53" i="100"/>
  <c r="F176" i="99"/>
  <c r="C115" i="98"/>
  <c r="C173" i="87"/>
  <c r="F88" i="98"/>
  <c r="F197" i="100"/>
  <c r="C219" i="98"/>
  <c r="D227" i="87"/>
  <c r="F131" i="99"/>
  <c r="F125" i="98"/>
  <c r="E53" i="100"/>
  <c r="C86" i="87"/>
  <c r="C132" i="87"/>
  <c r="E54" i="99"/>
  <c r="E24" i="87"/>
  <c r="D193" i="87"/>
  <c r="F117" i="87"/>
  <c r="E129" i="98"/>
  <c r="E219" i="87"/>
  <c r="C69" i="98"/>
  <c r="D134" i="87"/>
  <c r="C162" i="87"/>
  <c r="C93" i="99"/>
  <c r="F167" i="99"/>
  <c r="C175" i="100"/>
  <c r="D136" i="99"/>
  <c r="E213" i="87"/>
  <c r="F108" i="87"/>
  <c r="D189" i="100"/>
  <c r="E75" i="98"/>
  <c r="C14" i="87"/>
  <c r="F154" i="98"/>
  <c r="C74" i="98"/>
  <c r="F17" i="87"/>
  <c r="D135" i="100"/>
  <c r="E21" i="87"/>
  <c r="F174" i="98"/>
  <c r="F136" i="87"/>
  <c r="C64" i="87"/>
  <c r="F136" i="98"/>
  <c r="F124" i="99"/>
  <c r="E91" i="98"/>
  <c r="D91" i="100"/>
  <c r="C54" i="87"/>
  <c r="C79" i="87"/>
  <c r="F173" i="100"/>
  <c r="C50" i="87"/>
  <c r="F113" i="98"/>
  <c r="D57" i="99"/>
  <c r="C103" i="99"/>
  <c r="D181" i="87"/>
  <c r="E46" i="87"/>
  <c r="C116" i="87"/>
  <c r="E78" i="87"/>
  <c r="D227" i="98"/>
  <c r="C204" i="98"/>
  <c r="C216" i="98"/>
  <c r="D120" i="98"/>
  <c r="D44" i="98"/>
  <c r="F218" i="87"/>
  <c r="D55" i="87"/>
  <c r="C180" i="98"/>
  <c r="F170" i="87"/>
  <c r="D132" i="87"/>
  <c r="E55" i="87"/>
  <c r="D70" i="98"/>
  <c r="E12" i="99"/>
  <c r="D125" i="87"/>
  <c r="D113" i="100"/>
  <c r="D123" i="87"/>
  <c r="F25" i="99"/>
  <c r="D190" i="87"/>
  <c r="F59" i="99"/>
  <c r="D171" i="87"/>
  <c r="E85" i="87"/>
  <c r="C191" i="99"/>
  <c r="D141" i="98"/>
  <c r="E119" i="87"/>
  <c r="D69" i="87"/>
  <c r="F20" i="98"/>
  <c r="F42" i="98"/>
  <c r="E171" i="99"/>
  <c r="D225" i="87"/>
  <c r="F161" i="87"/>
  <c r="D16" i="98"/>
  <c r="E139" i="87"/>
  <c r="C79" i="98"/>
  <c r="C181" i="99"/>
  <c r="C29" i="99"/>
  <c r="F183" i="98"/>
  <c r="F120" i="98"/>
  <c r="C163" i="98"/>
  <c r="C120" i="87"/>
  <c r="C30" i="99"/>
  <c r="D98" i="98"/>
  <c r="E47" i="87"/>
  <c r="E135" i="99"/>
  <c r="E30" i="87"/>
  <c r="F82" i="98"/>
  <c r="F113" i="100"/>
  <c r="D146" i="87"/>
  <c r="C170" i="99"/>
  <c r="E84" i="87"/>
  <c r="F165" i="98"/>
  <c r="F193" i="100"/>
  <c r="F172" i="98"/>
  <c r="F168" i="99"/>
  <c r="E115" i="87"/>
  <c r="C108" i="100"/>
  <c r="D146" i="99"/>
  <c r="F47" i="99"/>
  <c r="E112" i="87"/>
  <c r="D63" i="100"/>
  <c r="D37" i="98"/>
  <c r="E62" i="100"/>
  <c r="F191" i="99"/>
  <c r="F55" i="99"/>
  <c r="C108" i="87"/>
  <c r="D104" i="98"/>
  <c r="E159" i="100"/>
  <c r="E130" i="98"/>
  <c r="F97" i="98"/>
  <c r="E51" i="87"/>
  <c r="C43" i="98"/>
  <c r="F190" i="98"/>
  <c r="F35" i="87"/>
  <c r="C102" i="98"/>
  <c r="E108" i="87"/>
  <c r="F51" i="98"/>
  <c r="C158" i="87"/>
  <c r="E117" i="87"/>
  <c r="F34" i="87"/>
  <c r="E200" i="87"/>
  <c r="F46" i="98"/>
  <c r="F106" i="87"/>
  <c r="D32" i="98"/>
  <c r="F116" i="99"/>
  <c r="D120" i="99"/>
  <c r="E86" i="87"/>
  <c r="E74" i="98"/>
  <c r="F179" i="87"/>
  <c r="C218" i="98"/>
  <c r="D97" i="98"/>
  <c r="E175" i="87"/>
  <c r="E136" i="87"/>
  <c r="F145" i="87"/>
  <c r="E53" i="87"/>
  <c r="F44" i="87"/>
  <c r="D25" i="98"/>
  <c r="F33" i="98"/>
  <c r="E97" i="87"/>
  <c r="E157" i="98"/>
  <c r="D55" i="98"/>
  <c r="E214" i="87"/>
  <c r="E48" i="98"/>
  <c r="F61" i="98"/>
  <c r="F167" i="87"/>
  <c r="E95" i="99"/>
  <c r="E117" i="98"/>
  <c r="D19" i="87"/>
  <c r="D158" i="98"/>
  <c r="D123" i="98"/>
  <c r="D116" i="100"/>
  <c r="E88" i="87"/>
  <c r="C141" i="87"/>
  <c r="C36" i="87"/>
  <c r="F42" i="87"/>
  <c r="D85" i="87"/>
  <c r="E25" i="100"/>
  <c r="D62" i="87"/>
  <c r="C30" i="98"/>
  <c r="E57" i="99"/>
  <c r="F91" i="87"/>
  <c r="E84" i="98"/>
  <c r="D133" i="98"/>
  <c r="D160" i="87"/>
  <c r="D201" i="87"/>
  <c r="E85" i="98"/>
  <c r="E29" i="87"/>
  <c r="D18" i="99"/>
  <c r="E16" i="87"/>
  <c r="F141" i="87"/>
  <c r="C156" i="99"/>
  <c r="C189" i="87"/>
  <c r="E121" i="100"/>
  <c r="D157" i="87"/>
  <c r="E175" i="98"/>
  <c r="D31" i="98"/>
  <c r="C202" i="100"/>
  <c r="E15" i="87"/>
  <c r="E23" i="98"/>
  <c r="C202" i="87"/>
  <c r="F92" i="87"/>
  <c r="F74" i="99"/>
  <c r="C115" i="99"/>
  <c r="F69" i="98"/>
  <c r="E11" i="98"/>
  <c r="D12" i="87"/>
  <c r="E135" i="98"/>
  <c r="F194" i="100"/>
  <c r="E169" i="99"/>
  <c r="E118" i="98"/>
  <c r="E91" i="99"/>
  <c r="D148" i="99"/>
  <c r="F90" i="87"/>
  <c r="C92" i="87"/>
  <c r="C119" i="99"/>
  <c r="D123" i="99"/>
  <c r="F164" i="87"/>
  <c r="E143" i="98"/>
  <c r="C53" i="98"/>
  <c r="D60" i="98"/>
  <c r="C86" i="99"/>
  <c r="C146" i="98"/>
  <c r="F181" i="87"/>
  <c r="D67" i="100"/>
  <c r="C227" i="87"/>
  <c r="C192" i="99"/>
  <c r="F187" i="98"/>
  <c r="C116" i="100"/>
  <c r="C142" i="98"/>
  <c r="C156" i="87"/>
  <c r="F49" i="100"/>
  <c r="D76" i="100"/>
  <c r="F69" i="87"/>
  <c r="E60" i="87"/>
  <c r="C58" i="99"/>
  <c r="D97" i="87"/>
  <c r="F156" i="99"/>
  <c r="F183" i="100"/>
  <c r="D18" i="100"/>
  <c r="E215" i="87"/>
  <c r="F122" i="87"/>
  <c r="C140" i="98"/>
  <c r="D192" i="87"/>
  <c r="C211" i="87"/>
  <c r="D34" i="87"/>
  <c r="D126" i="98"/>
  <c r="F207" i="87"/>
  <c r="C13" i="99"/>
  <c r="E160" i="98"/>
  <c r="E154" i="98"/>
  <c r="D209" i="99"/>
  <c r="D182" i="100"/>
  <c r="E218" i="87"/>
  <c r="C204" i="87"/>
  <c r="F137" i="98"/>
  <c r="F186" i="87"/>
  <c r="E136" i="98"/>
  <c r="E82" i="99"/>
  <c r="C189" i="98"/>
  <c r="D47" i="99"/>
  <c r="C155" i="98"/>
  <c r="E124" i="87"/>
  <c r="C174" i="99"/>
  <c r="F43" i="98"/>
  <c r="C52" i="87"/>
  <c r="D220" i="87"/>
  <c r="F196" i="99"/>
  <c r="F76" i="87"/>
  <c r="D24" i="98"/>
  <c r="D68" i="99"/>
  <c r="F89" i="99"/>
  <c r="E113" i="98"/>
  <c r="D149" i="98"/>
  <c r="F58" i="87"/>
  <c r="C174" i="87"/>
  <c r="D105" i="98"/>
  <c r="F126" i="99"/>
  <c r="F23" i="99"/>
  <c r="F38" i="100"/>
  <c r="E177" i="87"/>
  <c r="E82" i="98"/>
  <c r="D140" i="98"/>
  <c r="D11" i="98"/>
  <c r="F23" i="100"/>
  <c r="C221" i="98"/>
  <c r="C48" i="87"/>
  <c r="E143" i="87"/>
  <c r="D147" i="87"/>
  <c r="D166" i="100"/>
  <c r="D152" i="87"/>
  <c r="D181" i="100"/>
  <c r="C65" i="98"/>
  <c r="D200" i="100"/>
  <c r="D170" i="100"/>
  <c r="F41" i="100"/>
  <c r="D80" i="99"/>
  <c r="E139" i="99"/>
  <c r="E77" i="99"/>
  <c r="C85" i="98"/>
  <c r="C52" i="100"/>
  <c r="E93" i="100"/>
  <c r="C101" i="99"/>
  <c r="C142" i="99"/>
  <c r="F85" i="100"/>
  <c r="E89" i="87"/>
  <c r="D85" i="98"/>
  <c r="D89" i="87"/>
  <c r="D155" i="99"/>
  <c r="C39" i="98"/>
  <c r="F198" i="87"/>
  <c r="D187" i="99"/>
  <c r="E45" i="99"/>
  <c r="C179" i="87"/>
  <c r="F211" i="87"/>
  <c r="E15" i="99"/>
  <c r="D174" i="100"/>
  <c r="F204" i="98"/>
  <c r="C107" i="99"/>
  <c r="E22" i="98"/>
  <c r="F128" i="99"/>
  <c r="E42" i="87"/>
  <c r="F59" i="98"/>
  <c r="D119" i="99"/>
  <c r="C72" i="99"/>
  <c r="C194" i="87"/>
  <c r="F65" i="87"/>
  <c r="F57" i="87"/>
  <c r="E13" i="98"/>
  <c r="D34" i="98"/>
  <c r="C160" i="87"/>
  <c r="F132" i="98"/>
  <c r="F193" i="98"/>
  <c r="D156" i="99"/>
  <c r="D99" i="98"/>
  <c r="D182" i="87"/>
  <c r="C120" i="98"/>
  <c r="D129" i="98"/>
  <c r="E199" i="87"/>
  <c r="C224" i="87"/>
  <c r="E63" i="87"/>
  <c r="F56" i="98"/>
  <c r="C46" i="99"/>
  <c r="F139" i="99"/>
  <c r="C134" i="99"/>
  <c r="D200" i="98"/>
  <c r="E14" i="98"/>
  <c r="D23" i="99"/>
  <c r="E151" i="87"/>
  <c r="F115" i="98"/>
  <c r="D84" i="98"/>
  <c r="F43" i="87"/>
  <c r="E199" i="100"/>
  <c r="F95" i="99"/>
  <c r="C65" i="100"/>
  <c r="D163" i="87"/>
  <c r="E197" i="100"/>
  <c r="F134" i="99"/>
  <c r="E115" i="98"/>
  <c r="C87" i="87"/>
  <c r="D56" i="87"/>
  <c r="C31" i="100"/>
  <c r="E160" i="87"/>
  <c r="F84" i="98"/>
  <c r="D61" i="98"/>
  <c r="C84" i="87"/>
  <c r="C217" i="98"/>
  <c r="C58" i="87"/>
  <c r="D181" i="99"/>
  <c r="C132" i="98"/>
  <c r="F72" i="98"/>
  <c r="D210" i="87"/>
  <c r="E100" i="87"/>
  <c r="E137" i="87"/>
  <c r="C116" i="99"/>
  <c r="F217" i="87"/>
  <c r="E226" i="98"/>
  <c r="E213" i="99"/>
  <c r="E160" i="100"/>
  <c r="F125" i="100"/>
  <c r="F47" i="98"/>
  <c r="E186" i="100"/>
  <c r="D118" i="99"/>
  <c r="C107" i="100"/>
  <c r="E88" i="100"/>
  <c r="C149" i="87"/>
  <c r="E148" i="98"/>
  <c r="F96" i="100"/>
  <c r="C43" i="100"/>
  <c r="F122" i="100"/>
  <c r="C110" i="99"/>
  <c r="F89" i="98"/>
  <c r="D38" i="98"/>
  <c r="C44" i="98"/>
  <c r="C206" i="98"/>
  <c r="D106" i="99"/>
  <c r="C188" i="98"/>
  <c r="F66" i="99"/>
  <c r="C32" i="98"/>
  <c r="D26" i="87"/>
  <c r="E147" i="87"/>
  <c r="F37" i="98"/>
  <c r="D38" i="87"/>
  <c r="C124" i="87"/>
  <c r="F208" i="87"/>
  <c r="D83" i="98"/>
  <c r="E188" i="87"/>
  <c r="D142" i="87"/>
  <c r="F31" i="98"/>
  <c r="F158" i="98"/>
  <c r="C40" i="98"/>
  <c r="E103" i="98"/>
  <c r="C51" i="98"/>
  <c r="C117" i="99"/>
  <c r="C128" i="100"/>
  <c r="D100" i="99"/>
  <c r="C188" i="99"/>
  <c r="E103" i="100"/>
  <c r="D202" i="100"/>
  <c r="C136" i="99"/>
  <c r="D212" i="99"/>
  <c r="C37" i="98"/>
  <c r="E113" i="100"/>
  <c r="D157" i="100"/>
  <c r="C30" i="87"/>
  <c r="F135" i="100"/>
  <c r="C175" i="98"/>
  <c r="C44" i="99"/>
  <c r="D58" i="98"/>
  <c r="F58" i="99"/>
  <c r="E80" i="87"/>
  <c r="E65" i="87"/>
  <c r="F97" i="99"/>
  <c r="D115" i="99"/>
  <c r="C163" i="87"/>
  <c r="F39" i="98"/>
  <c r="C199" i="100"/>
  <c r="C198" i="99"/>
  <c r="E103" i="99"/>
  <c r="D34" i="100"/>
  <c r="F71" i="87"/>
  <c r="C91" i="99"/>
  <c r="F161" i="100"/>
  <c r="F172" i="99"/>
  <c r="D75" i="99"/>
  <c r="C164" i="99"/>
  <c r="E27" i="99"/>
  <c r="D86" i="98"/>
  <c r="D143" i="99"/>
  <c r="C180" i="100"/>
  <c r="F216" i="98"/>
  <c r="D12" i="98"/>
  <c r="F177" i="87"/>
  <c r="C184" i="100"/>
  <c r="D79" i="98"/>
  <c r="D94" i="87"/>
  <c r="D70" i="100"/>
  <c r="E23" i="100"/>
  <c r="C108" i="98"/>
  <c r="F95" i="98"/>
  <c r="F92" i="100"/>
  <c r="F216" i="100"/>
  <c r="E41" i="100"/>
  <c r="D147" i="99"/>
  <c r="E35" i="100"/>
  <c r="C178" i="99"/>
  <c r="E187" i="98"/>
  <c r="C147" i="87"/>
  <c r="E20" i="99"/>
  <c r="E116" i="87"/>
  <c r="F22" i="100"/>
  <c r="F68" i="87"/>
  <c r="D189" i="98"/>
  <c r="E138" i="87"/>
  <c r="E14" i="87"/>
  <c r="D74" i="98"/>
  <c r="D114" i="98"/>
  <c r="D200" i="99"/>
  <c r="C177" i="87"/>
  <c r="E48" i="99"/>
  <c r="D111" i="98"/>
  <c r="C142" i="87"/>
  <c r="E86" i="98"/>
  <c r="E123" i="87"/>
  <c r="C24" i="98"/>
  <c r="C102" i="87"/>
  <c r="D98" i="100"/>
  <c r="E205" i="99"/>
  <c r="D28" i="98"/>
  <c r="F96" i="99"/>
  <c r="F86" i="87"/>
  <c r="E194" i="87"/>
  <c r="D21" i="87"/>
  <c r="E138" i="100"/>
  <c r="C105" i="87"/>
  <c r="E208" i="87"/>
  <c r="C77" i="87"/>
  <c r="E100" i="100"/>
  <c r="D55" i="100"/>
  <c r="C100" i="98"/>
  <c r="F92" i="99"/>
  <c r="F126" i="87"/>
  <c r="D78" i="87"/>
  <c r="C224" i="98"/>
  <c r="E216" i="98"/>
  <c r="F178" i="87"/>
  <c r="C172" i="87"/>
  <c r="E204" i="87"/>
  <c r="F60" i="87"/>
  <c r="E202" i="98"/>
  <c r="D35" i="100"/>
  <c r="C138" i="87"/>
  <c r="F123" i="98"/>
  <c r="C210" i="87"/>
  <c r="C197" i="87"/>
  <c r="C22" i="87"/>
  <c r="E182" i="87"/>
  <c r="D65" i="98"/>
  <c r="E54" i="87"/>
  <c r="E214" i="98"/>
  <c r="D58" i="87"/>
  <c r="E19" i="98"/>
  <c r="E196" i="98"/>
  <c r="F159" i="87"/>
  <c r="D167" i="98"/>
  <c r="C99" i="98"/>
  <c r="D158" i="87"/>
  <c r="F188" i="99"/>
  <c r="D19" i="99"/>
  <c r="C98" i="98"/>
  <c r="F152" i="98"/>
  <c r="D68" i="87"/>
  <c r="E105" i="87"/>
  <c r="C87" i="98"/>
  <c r="D70" i="87"/>
  <c r="F143" i="99"/>
  <c r="F33" i="87"/>
  <c r="C35" i="99"/>
  <c r="C85" i="99"/>
  <c r="D37" i="99"/>
  <c r="F132" i="87"/>
  <c r="F200" i="100"/>
  <c r="F72" i="87"/>
  <c r="F212" i="100"/>
  <c r="D137" i="98"/>
  <c r="C71" i="99"/>
  <c r="F43" i="99"/>
  <c r="F19" i="98"/>
  <c r="D96" i="98"/>
  <c r="C38" i="99"/>
  <c r="F143" i="100"/>
  <c r="D188" i="99"/>
  <c r="E181" i="100"/>
  <c r="D22" i="87"/>
  <c r="D193" i="98"/>
  <c r="D162" i="99"/>
  <c r="C215" i="87"/>
  <c r="E170" i="100"/>
  <c r="C139" i="98"/>
  <c r="D24" i="99"/>
  <c r="C24" i="100"/>
  <c r="C88" i="99"/>
  <c r="F53" i="100"/>
  <c r="D31" i="100"/>
  <c r="F207" i="98"/>
  <c r="F103" i="99"/>
  <c r="F149" i="87"/>
  <c r="F28" i="87"/>
  <c r="F124" i="98"/>
  <c r="F79" i="100"/>
  <c r="C223" i="87"/>
  <c r="C218" i="100"/>
  <c r="C118" i="99"/>
  <c r="F55" i="87"/>
  <c r="E45" i="98"/>
  <c r="C174" i="98"/>
  <c r="F102" i="98"/>
  <c r="F15" i="100"/>
  <c r="F151" i="87"/>
  <c r="C126" i="98"/>
  <c r="D35" i="98"/>
  <c r="F74" i="87"/>
  <c r="F70" i="99"/>
  <c r="C45" i="99"/>
  <c r="C12" i="99"/>
  <c r="E206" i="87"/>
  <c r="E83" i="87"/>
  <c r="C59" i="99"/>
  <c r="E128" i="99"/>
  <c r="C94" i="87"/>
  <c r="C41" i="98"/>
  <c r="F106" i="98"/>
  <c r="E73" i="98"/>
  <c r="F20" i="99"/>
  <c r="E215" i="100"/>
  <c r="E32" i="87"/>
  <c r="D102" i="99"/>
  <c r="E32" i="98"/>
  <c r="C69" i="99"/>
  <c r="F109" i="99"/>
  <c r="E181" i="87"/>
  <c r="C168" i="99"/>
  <c r="F30" i="99"/>
  <c r="E101" i="100"/>
  <c r="F82" i="100"/>
  <c r="C155" i="99"/>
  <c r="F120" i="100"/>
  <c r="E41" i="98"/>
  <c r="D68" i="98"/>
  <c r="D117" i="98"/>
  <c r="D202" i="87"/>
  <c r="E53" i="99"/>
  <c r="E20" i="98"/>
  <c r="C91" i="87"/>
  <c r="D64" i="98"/>
  <c r="C163" i="100"/>
  <c r="F143" i="87"/>
  <c r="D170" i="98"/>
  <c r="D191" i="98"/>
  <c r="C76" i="87"/>
  <c r="F181" i="98"/>
  <c r="F214" i="87"/>
  <c r="D44" i="87"/>
  <c r="D80" i="87"/>
  <c r="E116" i="98"/>
  <c r="C68" i="99"/>
  <c r="C207" i="87"/>
  <c r="F19" i="87"/>
  <c r="C69" i="87"/>
  <c r="E166" i="98"/>
  <c r="D46" i="98"/>
  <c r="F166" i="98"/>
  <c r="C139" i="87"/>
  <c r="E187" i="87"/>
  <c r="E129" i="87"/>
  <c r="D139" i="98"/>
  <c r="D110" i="98"/>
  <c r="C66" i="87"/>
  <c r="D122" i="98"/>
  <c r="E124" i="100"/>
  <c r="F15" i="99"/>
  <c r="D164" i="98"/>
  <c r="F41" i="98"/>
  <c r="F73" i="98"/>
  <c r="D25" i="99"/>
  <c r="E156" i="98"/>
  <c r="D40" i="87"/>
  <c r="D146" i="98"/>
  <c r="E87" i="87"/>
  <c r="E130" i="87"/>
  <c r="C88" i="98"/>
  <c r="F214" i="98"/>
  <c r="D21" i="98"/>
  <c r="F223" i="87"/>
  <c r="F15" i="87"/>
  <c r="D139" i="87"/>
  <c r="C55" i="87"/>
  <c r="D93" i="100"/>
  <c r="E42" i="100"/>
  <c r="C161" i="99"/>
  <c r="E42" i="99"/>
  <c r="E40" i="87"/>
  <c r="D175" i="98"/>
  <c r="F166" i="87"/>
  <c r="C164" i="98"/>
  <c r="E177" i="98"/>
  <c r="F215" i="87"/>
  <c r="C41" i="87"/>
  <c r="D222" i="87"/>
  <c r="F203" i="87"/>
  <c r="C14" i="98"/>
  <c r="D177" i="99"/>
  <c r="D20" i="87"/>
  <c r="F202" i="87"/>
  <c r="D13" i="87"/>
  <c r="F30" i="98"/>
  <c r="E201" i="98"/>
  <c r="C169" i="87"/>
  <c r="D41" i="99"/>
  <c r="F116" i="87"/>
  <c r="E147" i="98"/>
  <c r="D153" i="87"/>
  <c r="C162" i="99"/>
  <c r="C89" i="98"/>
  <c r="C99" i="87"/>
  <c r="F78" i="99"/>
  <c r="F55" i="100"/>
  <c r="C206" i="100"/>
  <c r="E125" i="87"/>
  <c r="E218" i="98"/>
  <c r="E60" i="100"/>
  <c r="F66" i="100"/>
  <c r="E106" i="100"/>
  <c r="F35" i="100"/>
  <c r="C112" i="100"/>
  <c r="D205" i="98"/>
  <c r="F44" i="99"/>
  <c r="D42" i="87"/>
  <c r="C37" i="100"/>
  <c r="E45" i="100"/>
  <c r="D206" i="98"/>
  <c r="F176" i="98"/>
  <c r="C123" i="99"/>
  <c r="D30" i="87"/>
  <c r="E158" i="87"/>
  <c r="C16" i="100"/>
  <c r="E150" i="98"/>
  <c r="F82" i="87"/>
  <c r="C15" i="98"/>
  <c r="D73" i="98"/>
  <c r="F111" i="99"/>
  <c r="F78" i="87"/>
  <c r="C226" i="98"/>
  <c r="E82" i="87"/>
  <c r="E105" i="99"/>
  <c r="E49" i="98"/>
  <c r="D50" i="87"/>
  <c r="E192" i="98"/>
  <c r="F86" i="99"/>
  <c r="E40" i="100"/>
  <c r="F27" i="99"/>
  <c r="D108" i="98"/>
  <c r="C87" i="99"/>
  <c r="F103" i="98"/>
  <c r="F189" i="98"/>
  <c r="F101" i="98"/>
  <c r="C152" i="87"/>
  <c r="C59" i="98"/>
  <c r="C24" i="99"/>
  <c r="F151" i="98"/>
  <c r="F76" i="98"/>
  <c r="E186" i="98"/>
  <c r="F202" i="99"/>
  <c r="C162" i="100"/>
  <c r="E73" i="87"/>
  <c r="F52" i="87"/>
  <c r="F22" i="87"/>
  <c r="C187" i="87"/>
  <c r="D82" i="100"/>
  <c r="D11" i="99"/>
  <c r="E50" i="100"/>
  <c r="C154" i="100"/>
  <c r="E174" i="87"/>
  <c r="D14" i="99"/>
  <c r="C100" i="87"/>
  <c r="F161" i="98"/>
  <c r="C192" i="98"/>
  <c r="D102" i="87"/>
  <c r="F115" i="87"/>
  <c r="E96" i="100"/>
  <c r="D171" i="98"/>
  <c r="D127" i="100"/>
  <c r="D84" i="87"/>
  <c r="C61" i="87"/>
  <c r="D101" i="100"/>
  <c r="D40" i="100"/>
  <c r="E66" i="98"/>
  <c r="C226" i="87"/>
  <c r="F31" i="87"/>
  <c r="D152" i="99"/>
  <c r="C211" i="99"/>
  <c r="F173" i="87"/>
  <c r="D51" i="99"/>
  <c r="D168" i="99"/>
  <c r="C75" i="87"/>
  <c r="C25" i="98"/>
  <c r="E26" i="87"/>
  <c r="F36" i="99"/>
  <c r="C129" i="87"/>
  <c r="C42" i="98"/>
  <c r="E137" i="100"/>
  <c r="D134" i="98"/>
  <c r="D137" i="87"/>
  <c r="F227" i="87"/>
  <c r="E174" i="98"/>
  <c r="F40" i="98"/>
  <c r="E30" i="98"/>
  <c r="C185" i="99"/>
  <c r="C159" i="98"/>
  <c r="F65" i="98"/>
  <c r="E96" i="87"/>
  <c r="F222" i="98"/>
  <c r="E97" i="100"/>
  <c r="C144" i="87"/>
  <c r="F11" i="98"/>
  <c r="F32" i="87"/>
  <c r="D83" i="87"/>
  <c r="D161" i="98"/>
  <c r="C95" i="99"/>
  <c r="F225" i="98"/>
  <c r="C59" i="87"/>
  <c r="C61" i="98"/>
  <c r="F190" i="87"/>
  <c r="C13" i="87"/>
  <c r="C156" i="98"/>
  <c r="F171" i="87"/>
  <c r="C178" i="87"/>
  <c r="E215" i="98"/>
  <c r="D106" i="87"/>
  <c r="D191" i="100"/>
  <c r="F53" i="99"/>
  <c r="C176" i="100"/>
  <c r="C52" i="98"/>
  <c r="F100" i="87"/>
  <c r="D136" i="98"/>
  <c r="E108" i="98"/>
  <c r="C57" i="98"/>
  <c r="F119" i="100"/>
  <c r="C134" i="98"/>
  <c r="F51" i="87"/>
  <c r="E59" i="99"/>
  <c r="E50" i="87"/>
  <c r="E156" i="87"/>
  <c r="D92" i="100"/>
  <c r="C167" i="100"/>
  <c r="E167" i="98"/>
  <c r="D204" i="99"/>
  <c r="E109" i="99"/>
  <c r="C184" i="87"/>
  <c r="E114" i="100"/>
  <c r="D186" i="100"/>
  <c r="F207" i="99"/>
  <c r="D194" i="99"/>
  <c r="C86" i="100"/>
  <c r="C109" i="98"/>
  <c r="E46" i="100"/>
  <c r="E34" i="87"/>
  <c r="D150" i="98"/>
  <c r="D41" i="98"/>
  <c r="D151" i="87"/>
  <c r="E94" i="87"/>
  <c r="C123" i="98"/>
  <c r="C44" i="87"/>
  <c r="F212" i="99"/>
  <c r="F61" i="87"/>
  <c r="D32" i="87"/>
  <c r="C181" i="98"/>
  <c r="F120" i="87"/>
  <c r="F118" i="98"/>
  <c r="F33" i="99"/>
  <c r="C48" i="98"/>
  <c r="E40" i="98"/>
  <c r="D92" i="99"/>
  <c r="D180" i="100"/>
  <c r="E35" i="87"/>
  <c r="F107" i="87"/>
  <c r="C137" i="98"/>
  <c r="C82" i="87"/>
  <c r="E185" i="98"/>
  <c r="F154" i="100"/>
  <c r="E127" i="99"/>
  <c r="F213" i="87"/>
  <c r="D168" i="87"/>
  <c r="C35" i="87"/>
  <c r="D211" i="87"/>
  <c r="E95" i="98"/>
  <c r="E185" i="87"/>
  <c r="C170" i="87"/>
  <c r="F159" i="98"/>
  <c r="C209" i="87"/>
  <c r="F102" i="87"/>
  <c r="E223" i="87"/>
  <c r="F163" i="87"/>
  <c r="C121" i="87"/>
  <c r="E139" i="98"/>
  <c r="D204" i="98"/>
  <c r="D48" i="87"/>
  <c r="C166" i="87"/>
  <c r="C11" i="87"/>
  <c r="E116" i="100"/>
  <c r="C147" i="100"/>
  <c r="F54" i="87"/>
  <c r="F81" i="99"/>
  <c r="F196" i="98"/>
  <c r="D186" i="87"/>
  <c r="E28" i="98"/>
  <c r="F64" i="87"/>
  <c r="C25" i="100"/>
  <c r="C203" i="100"/>
  <c r="E141" i="87"/>
  <c r="F135" i="87"/>
  <c r="F50" i="87"/>
  <c r="C67" i="98"/>
  <c r="D14" i="87"/>
  <c r="D49" i="99"/>
  <c r="C199" i="87"/>
  <c r="E211" i="87"/>
  <c r="E138" i="99"/>
  <c r="E102" i="87"/>
  <c r="E126" i="98"/>
  <c r="E12" i="98"/>
  <c r="E165" i="98"/>
  <c r="F184" i="87"/>
  <c r="C212" i="98"/>
  <c r="E193" i="87"/>
  <c r="F16" i="87"/>
  <c r="F26" i="87"/>
  <c r="E41" i="87"/>
  <c r="E25" i="99"/>
  <c r="E24" i="98"/>
  <c r="F189" i="87"/>
  <c r="F58" i="98"/>
  <c r="C12" i="98"/>
  <c r="D31" i="99"/>
  <c r="D36" i="100"/>
  <c r="D33" i="99"/>
  <c r="E162" i="87"/>
  <c r="E71" i="98"/>
  <c r="C53" i="99"/>
  <c r="D91" i="99"/>
  <c r="C92" i="100"/>
  <c r="D80" i="100"/>
  <c r="C34" i="99"/>
  <c r="F61" i="100"/>
  <c r="F174" i="87"/>
  <c r="D133" i="87"/>
  <c r="D182" i="98"/>
  <c r="C73" i="99"/>
  <c r="F195" i="100"/>
  <c r="E121" i="98"/>
  <c r="C126" i="100"/>
  <c r="D99" i="100"/>
  <c r="D211" i="98"/>
  <c r="F46" i="100"/>
  <c r="E69" i="100"/>
  <c r="D78" i="98"/>
  <c r="E48" i="87"/>
  <c r="F175" i="98"/>
  <c r="F179" i="98"/>
  <c r="C73" i="98"/>
  <c r="F155" i="100"/>
  <c r="E57" i="98"/>
  <c r="E164" i="87"/>
  <c r="D103" i="87"/>
  <c r="F175" i="87"/>
  <c r="C121" i="98"/>
  <c r="C195" i="87"/>
  <c r="D23" i="98"/>
  <c r="D104" i="87"/>
  <c r="C39" i="99"/>
  <c r="F204" i="100"/>
  <c r="C206" i="87"/>
  <c r="C164" i="87"/>
  <c r="E184" i="87"/>
  <c r="C129" i="100"/>
  <c r="C111" i="87"/>
  <c r="E122" i="87"/>
  <c r="F85" i="98"/>
  <c r="C47" i="98"/>
  <c r="F152" i="100"/>
  <c r="F91" i="100"/>
  <c r="E190" i="87"/>
  <c r="F30" i="87"/>
  <c r="F36" i="87"/>
  <c r="F79" i="87"/>
  <c r="D221" i="87"/>
  <c r="E193" i="99"/>
  <c r="F62" i="87"/>
  <c r="D145" i="87"/>
  <c r="C42" i="87"/>
  <c r="D195" i="99"/>
  <c r="F145" i="98"/>
  <c r="C136" i="87"/>
  <c r="C153" i="87"/>
  <c r="C117" i="98"/>
  <c r="D178" i="87"/>
  <c r="F133" i="98"/>
  <c r="F131" i="87"/>
  <c r="F101" i="99"/>
  <c r="C75" i="98"/>
  <c r="D191" i="87"/>
  <c r="C130" i="87"/>
  <c r="F57" i="98"/>
  <c r="E92" i="100"/>
  <c r="F155" i="87"/>
  <c r="F92" i="98"/>
  <c r="C36" i="98"/>
  <c r="D41" i="87"/>
  <c r="E209" i="87"/>
  <c r="D103" i="99"/>
  <c r="F213" i="98"/>
  <c r="E81" i="87"/>
  <c r="C127" i="87"/>
  <c r="D178" i="98"/>
  <c r="C64" i="98"/>
  <c r="D112" i="87"/>
  <c r="C67" i="99"/>
  <c r="D208" i="99"/>
  <c r="D81" i="98"/>
  <c r="F127" i="87"/>
  <c r="D49" i="87"/>
  <c r="E203" i="87"/>
  <c r="F103" i="87"/>
  <c r="D15" i="100"/>
  <c r="F46" i="87"/>
  <c r="C191" i="87"/>
  <c r="F196" i="87"/>
  <c r="C106" i="87"/>
  <c r="D123" i="100"/>
  <c r="F63" i="99"/>
  <c r="D134" i="99"/>
  <c r="C218" i="87"/>
  <c r="D114" i="100"/>
  <c r="D129" i="87"/>
  <c r="D127" i="98"/>
  <c r="D137" i="99"/>
  <c r="D48" i="99"/>
  <c r="D203" i="87"/>
  <c r="E77" i="87"/>
  <c r="F193" i="87"/>
  <c r="F54" i="98"/>
  <c r="E196" i="100"/>
  <c r="E90" i="99"/>
  <c r="E101" i="87"/>
  <c r="E204" i="98"/>
  <c r="F160" i="100"/>
  <c r="E96" i="98"/>
  <c r="D203" i="100"/>
  <c r="D201" i="100"/>
  <c r="F148" i="99"/>
  <c r="E65" i="100"/>
  <c r="D54" i="87"/>
  <c r="D193" i="100"/>
  <c r="F111" i="87"/>
  <c r="E158" i="100"/>
  <c r="D23" i="87"/>
  <c r="F218" i="98"/>
  <c r="D101" i="87"/>
  <c r="C190" i="87"/>
  <c r="D166" i="99"/>
  <c r="F179" i="100"/>
  <c r="D38" i="99"/>
  <c r="C21" i="98"/>
  <c r="D51" i="98"/>
  <c r="E128" i="98"/>
  <c r="C77" i="100"/>
  <c r="E128" i="100"/>
  <c r="E66" i="100"/>
  <c r="E106" i="87"/>
  <c r="C99" i="99"/>
  <c r="D96" i="87"/>
  <c r="C194" i="98"/>
  <c r="C161" i="87"/>
  <c r="F23" i="98"/>
  <c r="E137" i="98"/>
  <c r="F105" i="87"/>
  <c r="D42" i="100"/>
  <c r="C158" i="98"/>
  <c r="F28" i="98"/>
  <c r="E94" i="100"/>
  <c r="E13" i="87"/>
  <c r="F87" i="100"/>
  <c r="D130" i="87"/>
  <c r="C40" i="87"/>
  <c r="D17" i="99"/>
  <c r="D110" i="87"/>
  <c r="E89" i="98"/>
  <c r="D74" i="87"/>
  <c r="D47" i="87"/>
  <c r="C63" i="98"/>
  <c r="C201" i="87"/>
  <c r="E56" i="99"/>
  <c r="E159" i="99"/>
  <c r="C16" i="87"/>
  <c r="D155" i="98"/>
  <c r="C212" i="87"/>
  <c r="C150" i="98"/>
  <c r="C65" i="87"/>
  <c r="C29" i="98"/>
  <c r="C208" i="87"/>
  <c r="F96" i="87"/>
  <c r="F224" i="98"/>
  <c r="F29" i="87"/>
  <c r="C214" i="87"/>
  <c r="D113" i="98"/>
  <c r="E199" i="99"/>
  <c r="D28" i="99"/>
  <c r="D92" i="87"/>
  <c r="C86" i="98"/>
  <c r="E40" i="99"/>
  <c r="F108" i="98"/>
  <c r="D135" i="98"/>
  <c r="E209" i="98"/>
  <c r="D26" i="98"/>
  <c r="D37" i="87"/>
  <c r="F164" i="98"/>
  <c r="D223" i="87"/>
  <c r="C31" i="98"/>
  <c r="C71" i="87"/>
  <c r="F211" i="98"/>
  <c r="E159" i="87"/>
  <c r="E71" i="87"/>
  <c r="C210" i="100"/>
  <c r="E140" i="98"/>
  <c r="E184" i="98"/>
  <c r="C185" i="87"/>
  <c r="D28" i="87"/>
  <c r="C18" i="100"/>
  <c r="D71" i="98"/>
  <c r="D85" i="99"/>
  <c r="C78" i="98"/>
  <c r="E148" i="87"/>
  <c r="C213" i="87"/>
  <c r="E49" i="99"/>
  <c r="F17" i="98"/>
  <c r="F197" i="87"/>
  <c r="D22" i="98"/>
  <c r="D75" i="98"/>
  <c r="C126" i="99"/>
  <c r="E61" i="99"/>
  <c r="C19" i="99"/>
  <c r="F139" i="98"/>
  <c r="E201" i="87"/>
  <c r="F129" i="87"/>
  <c r="D29" i="98"/>
  <c r="F94" i="98"/>
  <c r="F109" i="87"/>
  <c r="C92" i="98"/>
  <c r="F212" i="87"/>
  <c r="D156" i="87"/>
  <c r="F96" i="98"/>
  <c r="D11" i="87"/>
  <c r="C19" i="98"/>
  <c r="E171" i="87"/>
  <c r="F138" i="87"/>
  <c r="C123" i="100"/>
  <c r="C154" i="98"/>
  <c r="F126" i="98"/>
  <c r="C35" i="98"/>
  <c r="D72" i="87"/>
  <c r="E26" i="99"/>
  <c r="E43" i="98"/>
  <c r="D66" i="87"/>
  <c r="F98" i="98"/>
  <c r="F206" i="87"/>
  <c r="C89" i="100"/>
  <c r="F12" i="98"/>
  <c r="D73" i="99"/>
  <c r="F56" i="99"/>
  <c r="E161" i="87"/>
  <c r="C143" i="98"/>
  <c r="F20" i="87"/>
  <c r="C148" i="99"/>
  <c r="E16" i="98"/>
  <c r="D19" i="100"/>
  <c r="C15" i="87"/>
  <c r="C191" i="98"/>
  <c r="C27" i="87"/>
  <c r="C43" i="99"/>
  <c r="F123" i="87"/>
  <c r="C70" i="98"/>
  <c r="C152" i="98"/>
  <c r="F191" i="87"/>
  <c r="F58" i="100"/>
  <c r="C202" i="98"/>
  <c r="D62" i="100"/>
  <c r="C172" i="100"/>
  <c r="E202" i="100"/>
  <c r="D22" i="99"/>
  <c r="E189" i="98"/>
  <c r="D49" i="98"/>
  <c r="F118" i="99"/>
  <c r="D149" i="87"/>
  <c r="D192" i="100"/>
  <c r="E111" i="99"/>
  <c r="F38" i="98"/>
  <c r="F28" i="99"/>
  <c r="E179" i="87"/>
  <c r="D224" i="98"/>
  <c r="C123" i="87"/>
  <c r="C131" i="98"/>
  <c r="E18" i="87"/>
  <c r="C88" i="87"/>
  <c r="F93" i="100"/>
  <c r="C13" i="98"/>
  <c r="F64" i="99"/>
  <c r="D145" i="98"/>
  <c r="E172" i="87"/>
  <c r="E192" i="87"/>
  <c r="E176" i="98"/>
  <c r="F132" i="99"/>
  <c r="D217" i="87"/>
  <c r="D82" i="98"/>
  <c r="F128" i="87"/>
  <c r="E134" i="87"/>
  <c r="E65" i="98"/>
  <c r="F104" i="98"/>
  <c r="C39" i="100"/>
  <c r="F40" i="99"/>
  <c r="C209" i="98"/>
  <c r="C102" i="99"/>
  <c r="D90" i="98"/>
  <c r="F222" i="87"/>
  <c r="C14" i="99"/>
  <c r="D91" i="87"/>
  <c r="D57" i="87"/>
  <c r="F104" i="87"/>
  <c r="F39" i="87"/>
  <c r="F114" i="99"/>
  <c r="E141" i="100"/>
  <c r="F162" i="98"/>
  <c r="E131" i="98"/>
  <c r="C93" i="100"/>
  <c r="E217" i="87"/>
  <c r="D117" i="87"/>
  <c r="D102" i="100"/>
  <c r="E152" i="98"/>
  <c r="C55" i="100"/>
  <c r="F130" i="98"/>
  <c r="C122" i="99"/>
  <c r="F38" i="99"/>
  <c r="F94" i="87"/>
  <c r="F13" i="98"/>
  <c r="E206" i="99"/>
  <c r="E154" i="87"/>
  <c r="F90" i="98"/>
  <c r="D16" i="87"/>
  <c r="C188" i="87"/>
  <c r="E198" i="100"/>
  <c r="E70" i="99"/>
  <c r="F109" i="98"/>
  <c r="D17" i="87"/>
  <c r="C201" i="99"/>
  <c r="C97" i="98"/>
  <c r="D144" i="98"/>
  <c r="C77" i="99"/>
  <c r="E59" i="100"/>
  <c r="C29" i="87"/>
  <c r="D107" i="87"/>
  <c r="F117" i="99"/>
  <c r="E42" i="98"/>
  <c r="E85" i="100"/>
  <c r="C155" i="87"/>
  <c r="C19" i="87"/>
  <c r="E146" i="98"/>
  <c r="D204" i="100"/>
  <c r="C33" i="98"/>
  <c r="C90" i="99"/>
  <c r="F13" i="87"/>
  <c r="F21" i="87"/>
  <c r="F79" i="99"/>
  <c r="F42" i="99"/>
  <c r="C186" i="100"/>
  <c r="C129" i="99"/>
  <c r="E144" i="87"/>
  <c r="E70" i="98"/>
  <c r="F176" i="87"/>
  <c r="F165" i="99"/>
  <c r="C96" i="98"/>
  <c r="D208" i="87"/>
  <c r="E87" i="98"/>
  <c r="F70" i="98"/>
  <c r="F195" i="87"/>
  <c r="E33" i="99"/>
  <c r="C95" i="87"/>
  <c r="E142" i="87"/>
  <c r="E220" i="87"/>
  <c r="E17" i="98"/>
  <c r="C112" i="99"/>
  <c r="F220" i="87"/>
  <c r="C210" i="99"/>
  <c r="D94" i="100"/>
  <c r="E52" i="87"/>
  <c r="C157" i="87"/>
  <c r="C165" i="87"/>
  <c r="D76" i="87"/>
  <c r="D200" i="87"/>
  <c r="C32" i="99"/>
  <c r="E28" i="87"/>
  <c r="F185" i="98"/>
  <c r="C90" i="87"/>
  <c r="D194" i="87"/>
  <c r="E65" i="99"/>
  <c r="D83" i="99"/>
  <c r="C45" i="87"/>
  <c r="D29" i="87"/>
  <c r="C175" i="87"/>
  <c r="D205" i="87"/>
  <c r="D36" i="98"/>
  <c r="D118" i="87"/>
  <c r="C135" i="87"/>
  <c r="C21" i="87"/>
  <c r="C135" i="99"/>
  <c r="F83" i="98"/>
  <c r="F110" i="99"/>
  <c r="E79" i="87"/>
  <c r="F143" i="98"/>
  <c r="F175" i="99"/>
  <c r="E69" i="99"/>
  <c r="D138" i="98"/>
  <c r="C80" i="87"/>
  <c r="C46" i="87"/>
  <c r="C84" i="98"/>
  <c r="F150" i="87"/>
  <c r="E39" i="98"/>
  <c r="F25" i="87"/>
  <c r="C133" i="87"/>
  <c r="E170" i="98"/>
  <c r="E90" i="98"/>
  <c r="E37" i="100"/>
  <c r="E68" i="98"/>
  <c r="E180" i="87"/>
  <c r="C103" i="98"/>
  <c r="E157" i="87"/>
  <c r="C23" i="99"/>
  <c r="F11" i="87"/>
  <c r="F156" i="87"/>
  <c r="D210" i="98"/>
  <c r="F133" i="87"/>
  <c r="C222" i="87"/>
  <c r="E31" i="87"/>
  <c r="F195" i="99"/>
  <c r="E225" i="87"/>
  <c r="F37" i="87"/>
  <c r="E83" i="98"/>
  <c r="E17" i="87"/>
  <c r="D86" i="100"/>
  <c r="C96" i="100"/>
  <c r="F135" i="99"/>
  <c r="D101" i="99"/>
  <c r="C143" i="87"/>
  <c r="D197" i="87"/>
  <c r="D80" i="98"/>
  <c r="D185" i="100"/>
  <c r="F87" i="98"/>
  <c r="D95" i="98"/>
  <c r="D35" i="87"/>
  <c r="D75" i="87"/>
  <c r="C74" i="99"/>
  <c r="F66" i="87"/>
  <c r="C60" i="87"/>
  <c r="E28" i="99"/>
  <c r="D57" i="100"/>
  <c r="C51" i="100"/>
  <c r="C98" i="99"/>
  <c r="F140" i="87"/>
  <c r="E222" i="87"/>
  <c r="E67" i="87"/>
  <c r="D66" i="98"/>
  <c r="E127" i="98"/>
  <c r="F48" i="98"/>
  <c r="E25" i="87"/>
  <c r="F116" i="98"/>
  <c r="C104" i="87"/>
  <c r="E11" i="99"/>
  <c r="D159" i="87"/>
  <c r="D112" i="98"/>
  <c r="E111" i="87"/>
  <c r="F45" i="100"/>
  <c r="D21" i="99"/>
  <c r="C176" i="87"/>
  <c r="E62" i="87"/>
  <c r="E121" i="87"/>
  <c r="F144" i="87"/>
  <c r="E208" i="98"/>
  <c r="F63" i="98"/>
  <c r="D77" i="99"/>
  <c r="E37" i="87"/>
  <c r="E19" i="100"/>
  <c r="C131" i="99"/>
  <c r="C127" i="99"/>
  <c r="F132" i="100"/>
  <c r="E75" i="87"/>
  <c r="D45" i="99"/>
  <c r="E120" i="87"/>
  <c r="F21" i="99"/>
  <c r="D78" i="99"/>
  <c r="E128" i="87"/>
  <c r="C81" i="98"/>
  <c r="C150" i="87"/>
  <c r="E36" i="99"/>
  <c r="E166" i="87"/>
  <c r="D13" i="98"/>
  <c r="C24" i="87"/>
  <c r="C109" i="87"/>
  <c r="C136" i="98"/>
  <c r="F171" i="99"/>
  <c r="D128" i="87"/>
  <c r="F213" i="100"/>
  <c r="E50" i="98"/>
  <c r="E161" i="100"/>
  <c r="D222" i="98"/>
  <c r="D127" i="87"/>
  <c r="D52" i="87"/>
  <c r="D155" i="87"/>
  <c r="F75" i="87"/>
  <c r="F27" i="87"/>
  <c r="D107" i="100"/>
  <c r="E198" i="87"/>
  <c r="E13" i="100"/>
  <c r="F21" i="98"/>
  <c r="E38" i="99"/>
  <c r="C215" i="98"/>
  <c r="D64" i="87"/>
  <c r="E120" i="99"/>
  <c r="F210" i="87"/>
  <c r="F49" i="87"/>
  <c r="F125" i="87"/>
  <c r="E153" i="87"/>
  <c r="C45" i="98"/>
  <c r="F221" i="87"/>
  <c r="F107" i="98"/>
  <c r="C70" i="87"/>
  <c r="C22" i="99"/>
  <c r="F45" i="87"/>
  <c r="E68" i="87"/>
  <c r="D24" i="87"/>
  <c r="D184" i="87"/>
  <c r="E142" i="100"/>
  <c r="F69" i="99"/>
  <c r="E132" i="87"/>
  <c r="E222" i="98"/>
  <c r="C32" i="87"/>
  <c r="D163" i="98"/>
  <c r="F80" i="87"/>
  <c r="D46" i="87"/>
  <c r="E38" i="87"/>
  <c r="E140" i="87"/>
  <c r="D212" i="87"/>
  <c r="E227" i="87"/>
  <c r="C138" i="98"/>
  <c r="E20" i="87"/>
  <c r="F48" i="87"/>
  <c r="E127" i="87"/>
  <c r="F89" i="87"/>
  <c r="C118" i="87"/>
  <c r="E58" i="87"/>
  <c r="D36" i="87"/>
  <c r="E114" i="87"/>
  <c r="C91" i="98"/>
  <c r="C130" i="98"/>
  <c r="D114" i="87"/>
  <c r="F215" i="98"/>
  <c r="F148" i="98"/>
  <c r="E21" i="98"/>
  <c r="F42" i="100"/>
  <c r="E56" i="98"/>
  <c r="C221" i="87"/>
  <c r="C57" i="87"/>
  <c r="F93" i="87"/>
  <c r="C219" i="87"/>
  <c r="E206" i="98"/>
  <c r="E212" i="87"/>
  <c r="F158" i="87"/>
  <c r="E144" i="98"/>
  <c r="E163" i="98"/>
  <c r="C49" i="87"/>
  <c r="D115" i="98"/>
  <c r="C193" i="87"/>
  <c r="F47" i="87"/>
  <c r="F29" i="98"/>
  <c r="C160" i="99"/>
  <c r="D103" i="98"/>
  <c r="E104" i="98"/>
  <c r="F77" i="98"/>
  <c r="E34" i="100"/>
  <c r="D189" i="87"/>
  <c r="E90" i="87"/>
  <c r="C25" i="99"/>
  <c r="E60" i="98"/>
  <c r="E19" i="87"/>
  <c r="D198" i="98"/>
  <c r="E61" i="87"/>
  <c r="F98" i="87"/>
  <c r="E138" i="98"/>
  <c r="F119" i="87"/>
  <c r="C68" i="87"/>
  <c r="C26" i="100"/>
  <c r="F79" i="98"/>
  <c r="D63" i="98"/>
  <c r="E202" i="87"/>
  <c r="D180" i="87"/>
  <c r="E213" i="100"/>
  <c r="E78" i="99"/>
  <c r="C76" i="98"/>
  <c r="F129" i="98"/>
  <c r="E210" i="87"/>
  <c r="F80" i="98"/>
  <c r="F72" i="99"/>
  <c r="C85" i="87"/>
  <c r="F130" i="87"/>
  <c r="F142" i="98"/>
  <c r="D140" i="87"/>
  <c r="F27" i="98"/>
  <c r="F160" i="98"/>
  <c r="F70" i="87"/>
  <c r="E101" i="99"/>
  <c r="D108" i="87"/>
  <c r="C119" i="98"/>
  <c r="D196" i="87"/>
  <c r="C78" i="87"/>
  <c r="E69" i="87"/>
  <c r="E186" i="87"/>
  <c r="C31" i="87"/>
  <c r="D90" i="87"/>
  <c r="D164" i="87"/>
  <c r="D214" i="87"/>
  <c r="D101" i="98"/>
  <c r="F170" i="98"/>
  <c r="D183" i="87"/>
  <c r="C20" i="87"/>
  <c r="F172" i="87"/>
  <c r="D79" i="87"/>
  <c r="D207" i="87"/>
  <c r="E123" i="98"/>
  <c r="E146" i="87"/>
  <c r="E59" i="87"/>
  <c r="E67" i="98"/>
  <c r="C208" i="99"/>
  <c r="D93" i="87"/>
  <c r="C101" i="87"/>
  <c r="F26" i="98"/>
  <c r="D149" i="100"/>
  <c r="C122" i="100"/>
  <c r="C84" i="99"/>
  <c r="C112" i="87"/>
  <c r="E37" i="98"/>
  <c r="C149" i="98"/>
  <c r="E67" i="100"/>
  <c r="D167" i="87"/>
  <c r="F59" i="87"/>
  <c r="F225" i="87"/>
  <c r="C116" i="98"/>
  <c r="C34" i="98"/>
  <c r="D180" i="99"/>
  <c r="E70" i="87"/>
  <c r="D114" i="99"/>
  <c r="D131" i="98"/>
  <c r="E58" i="99"/>
  <c r="E62" i="98"/>
  <c r="E52" i="100"/>
  <c r="C112" i="98"/>
  <c r="F189" i="99"/>
  <c r="E80" i="99"/>
  <c r="D53" i="87"/>
  <c r="E99" i="99"/>
  <c r="F24" i="87"/>
  <c r="C67" i="87"/>
  <c r="F201" i="87"/>
  <c r="F78" i="98"/>
  <c r="F178" i="99"/>
  <c r="C205" i="99"/>
  <c r="F191" i="98"/>
  <c r="D153" i="98"/>
  <c r="C97" i="87"/>
  <c r="E165" i="87"/>
  <c r="D87" i="87"/>
  <c r="F162" i="87"/>
  <c r="E91" i="87"/>
  <c r="D160" i="99"/>
  <c r="D43" i="99"/>
  <c r="C119" i="87"/>
  <c r="C125" i="98"/>
  <c r="C128" i="87"/>
  <c r="E80" i="98"/>
  <c r="C186" i="98"/>
  <c r="E66" i="87"/>
  <c r="D207" i="98"/>
  <c r="C157" i="100"/>
  <c r="E22" i="87"/>
  <c r="C38" i="87"/>
  <c r="F152" i="87"/>
  <c r="E63" i="98"/>
  <c r="E98" i="98"/>
  <c r="C228" i="98"/>
  <c r="D142" i="98"/>
  <c r="D60" i="87"/>
  <c r="D111" i="87"/>
  <c r="E15" i="98"/>
  <c r="F97" i="100"/>
  <c r="F210" i="99"/>
  <c r="E131" i="99"/>
  <c r="C27" i="98"/>
  <c r="F22" i="98"/>
  <c r="E33" i="98"/>
  <c r="F73" i="99"/>
  <c r="C200" i="87"/>
  <c r="F142" i="100"/>
  <c r="E36" i="87"/>
  <c r="C71" i="100"/>
  <c r="E221" i="87"/>
  <c r="E12" i="87"/>
  <c r="E103" i="87"/>
  <c r="C133" i="98"/>
  <c r="E225" i="98"/>
  <c r="D27" i="98"/>
  <c r="D25" i="87"/>
  <c r="C168" i="87"/>
  <c r="E45" i="87"/>
  <c r="D165" i="87"/>
  <c r="E132" i="98"/>
  <c r="F83" i="87"/>
  <c r="F56" i="87"/>
  <c r="F11" i="99"/>
  <c r="C210" i="98"/>
  <c r="D53" i="99"/>
  <c r="D79" i="100"/>
  <c r="C37" i="87"/>
  <c r="D121" i="98"/>
  <c r="D82" i="87"/>
  <c r="E72" i="98"/>
  <c r="D19" i="98"/>
  <c r="D174" i="98"/>
  <c r="F67" i="98"/>
  <c r="E178" i="87"/>
  <c r="F167" i="98"/>
  <c r="C186" i="87"/>
  <c r="F81" i="87"/>
  <c r="E44" i="87"/>
  <c r="D170" i="87"/>
  <c r="F38" i="87"/>
  <c r="E193" i="98"/>
  <c r="D98" i="87"/>
  <c r="D166" i="98"/>
  <c r="E97" i="98"/>
  <c r="E93" i="98"/>
  <c r="D67" i="87"/>
  <c r="C89" i="87"/>
  <c r="F180" i="87"/>
  <c r="C220" i="98"/>
  <c r="D162" i="87"/>
  <c r="F44" i="98"/>
  <c r="C93" i="87"/>
  <c r="F3" i="87"/>
  <c r="C4" i="87"/>
  <c r="C4" i="100"/>
  <c r="F3" i="99"/>
  <c r="F4" i="98"/>
  <c r="C4" i="98"/>
  <c r="C5" i="99"/>
  <c r="D4" i="87"/>
  <c r="E2" i="98"/>
  <c r="E4" i="87"/>
  <c r="E5" i="99"/>
  <c r="F3" i="98"/>
  <c r="C3" i="87"/>
  <c r="C5" i="100"/>
  <c r="E5" i="100"/>
  <c r="E3" i="98"/>
  <c r="C5" i="98"/>
  <c r="D5" i="99"/>
  <c r="E5" i="87"/>
  <c r="D2" i="87"/>
  <c r="F2" i="100"/>
  <c r="E2" i="99"/>
  <c r="D2" i="100"/>
  <c r="C5" i="87"/>
  <c r="D5" i="98"/>
  <c r="C2" i="99"/>
  <c r="E5" i="98"/>
  <c r="D3" i="100"/>
  <c r="D2" i="98"/>
  <c r="E3" i="87"/>
  <c r="D3" i="98"/>
  <c r="C2" i="100"/>
  <c r="E3" i="99"/>
  <c r="E2" i="87"/>
  <c r="F2" i="99"/>
  <c r="D3" i="87"/>
  <c r="D4" i="100"/>
  <c r="F3" i="100"/>
  <c r="D3" i="99"/>
  <c r="C2" i="87"/>
  <c r="F2" i="98"/>
  <c r="F5" i="100"/>
  <c r="C3" i="98"/>
  <c r="F4" i="87"/>
  <c r="F5" i="99"/>
  <c r="D2" i="99"/>
  <c r="C2" i="98"/>
  <c r="E4" i="100"/>
  <c r="F4" i="100"/>
  <c r="E3" i="100"/>
  <c r="F5" i="87"/>
  <c r="C3" i="100"/>
  <c r="E2" i="100"/>
  <c r="C4" i="99"/>
  <c r="E4" i="99"/>
  <c r="E4" i="98"/>
  <c r="F2" i="87"/>
  <c r="F4" i="99"/>
  <c r="D5" i="100"/>
  <c r="O3" i="71" l="1"/>
  <c r="H9" i="87" s="1"/>
  <c r="L3" i="71"/>
  <c r="W13" i="71"/>
  <c r="Z11" i="71" s="1"/>
  <c r="X79" i="71"/>
  <c r="W79" i="71"/>
  <c r="N77" i="71"/>
  <c r="M77" i="71"/>
  <c r="Z67" i="71"/>
  <c r="Z70" i="71" s="1"/>
  <c r="Z72" i="71" s="1"/>
  <c r="J67" i="71"/>
  <c r="X47" i="71"/>
  <c r="W47" i="71"/>
  <c r="N45" i="71"/>
  <c r="M45" i="71"/>
  <c r="Z38" i="71"/>
  <c r="Z40" i="71" s="1"/>
  <c r="J35" i="71"/>
  <c r="H35" i="71"/>
  <c r="M35" i="71" s="1"/>
  <c r="P35" i="71" s="1"/>
  <c r="G35" i="71"/>
  <c r="L35" i="71" s="1"/>
  <c r="O35" i="71" s="1"/>
  <c r="X25" i="71"/>
  <c r="W25" i="71"/>
  <c r="N23" i="71"/>
  <c r="M23" i="71"/>
  <c r="W27" i="71"/>
  <c r="J36" i="71"/>
  <c r="H36" i="71"/>
  <c r="W80" i="71"/>
  <c r="M6" i="71"/>
  <c r="P6" i="71" s="1"/>
  <c r="L6" i="71"/>
  <c r="O6" i="71" s="1"/>
  <c r="X46" i="71"/>
  <c r="G34" i="71"/>
  <c r="J65" i="71"/>
  <c r="M4" i="71"/>
  <c r="P4" i="71" s="1"/>
  <c r="H10" i="98" s="1"/>
  <c r="W77" i="71"/>
  <c r="G32" i="71"/>
  <c r="D4" i="98"/>
  <c r="C3" i="99"/>
  <c r="D4" i="99"/>
  <c r="F5" i="98"/>
  <c r="D5" i="87"/>
  <c r="G64" i="71" l="1"/>
  <c r="N9" i="87" s="1"/>
  <c r="K9" i="87"/>
  <c r="K9" i="100"/>
  <c r="K10" i="100"/>
  <c r="H10" i="100"/>
  <c r="H9" i="100"/>
  <c r="Y76" i="71"/>
  <c r="AC76" i="71" s="1"/>
  <c r="R78" i="71"/>
  <c r="Y80" i="71"/>
  <c r="AC80" i="71" s="1"/>
  <c r="Y77" i="71"/>
  <c r="AC77" i="71" s="1"/>
  <c r="Y79" i="71"/>
  <c r="AA79" i="71" s="1"/>
  <c r="AE79" i="71" s="1"/>
  <c r="Z79" i="71"/>
  <c r="AD79" i="71" s="1"/>
  <c r="Y44" i="71"/>
  <c r="AC44" i="71" s="1"/>
  <c r="Z47" i="71"/>
  <c r="AD47" i="71" s="1"/>
  <c r="Z46" i="71"/>
  <c r="AD46" i="71" s="1"/>
  <c r="Y47" i="71"/>
  <c r="AA47" i="71" s="1"/>
  <c r="AE47" i="71" s="1"/>
  <c r="Y27" i="71"/>
  <c r="AA27" i="71" s="1"/>
  <c r="AE27" i="71" s="1"/>
  <c r="Q6" i="71"/>
  <c r="S6" i="71" s="1"/>
  <c r="H67" i="71"/>
  <c r="G67" i="71"/>
  <c r="L67" i="71" s="1"/>
  <c r="O67" i="71" s="1"/>
  <c r="W24" i="71"/>
  <c r="Y24" i="71" s="1"/>
  <c r="AC24" i="71" s="1"/>
  <c r="M5" i="71"/>
  <c r="P5" i="71" s="1"/>
  <c r="H10" i="99" s="1"/>
  <c r="X24" i="71"/>
  <c r="Z24" i="71" s="1"/>
  <c r="AB24" i="71" s="1"/>
  <c r="AF24" i="71" s="1"/>
  <c r="X26" i="71"/>
  <c r="Z26" i="71" s="1"/>
  <c r="AB26" i="71" s="1"/>
  <c r="AF26" i="71" s="1"/>
  <c r="J33" i="71"/>
  <c r="M36" i="71"/>
  <c r="P36" i="71" s="1"/>
  <c r="H68" i="71"/>
  <c r="W45" i="71"/>
  <c r="Y45" i="71" s="1"/>
  <c r="AA45" i="71" s="1"/>
  <c r="AE45" i="71" s="1"/>
  <c r="X45" i="71"/>
  <c r="Z45" i="71" s="1"/>
  <c r="AB45" i="71" s="1"/>
  <c r="AF45" i="71" s="1"/>
  <c r="M7" i="71"/>
  <c r="P7" i="71" s="1"/>
  <c r="H34" i="71"/>
  <c r="H66" i="71" s="1"/>
  <c r="M66" i="71" s="1"/>
  <c r="P66" i="71" s="1"/>
  <c r="N10" i="99" s="1"/>
  <c r="G37" i="71"/>
  <c r="G69" i="71" s="1"/>
  <c r="L69" i="71" s="1"/>
  <c r="O69" i="71" s="1"/>
  <c r="X80" i="71"/>
  <c r="Z80" i="71" s="1"/>
  <c r="AD80" i="71" s="1"/>
  <c r="X77" i="71"/>
  <c r="Z77" i="71" s="1"/>
  <c r="AD77" i="71" s="1"/>
  <c r="W48" i="71"/>
  <c r="Y48" i="71" s="1"/>
  <c r="AA48" i="71" s="1"/>
  <c r="AE48" i="71" s="1"/>
  <c r="Q35" i="71"/>
  <c r="S35" i="71" s="1"/>
  <c r="X48" i="71"/>
  <c r="Z48" i="71" s="1"/>
  <c r="AB48" i="71" s="1"/>
  <c r="AF48" i="71" s="1"/>
  <c r="W78" i="71"/>
  <c r="Y78" i="71" s="1"/>
  <c r="AA78" i="71" s="1"/>
  <c r="AE78" i="71" s="1"/>
  <c r="L5" i="71"/>
  <c r="O5" i="71" s="1"/>
  <c r="H9" i="99" s="1"/>
  <c r="L8" i="71"/>
  <c r="O8" i="71" s="1"/>
  <c r="W26" i="71"/>
  <c r="Y26" i="71" s="1"/>
  <c r="AA26" i="71" s="1"/>
  <c r="AE26" i="71" s="1"/>
  <c r="W49" i="71"/>
  <c r="Y49" i="71" s="1"/>
  <c r="AA49" i="71" s="1"/>
  <c r="AE49" i="71" s="1"/>
  <c r="X78" i="71"/>
  <c r="Z78" i="71" s="1"/>
  <c r="AB78" i="71" s="1"/>
  <c r="AF78" i="71" s="1"/>
  <c r="X76" i="71"/>
  <c r="Z76" i="71" s="1"/>
  <c r="X44" i="71"/>
  <c r="Z44" i="71" s="1"/>
  <c r="H32" i="71"/>
  <c r="X22" i="71"/>
  <c r="Z22" i="71" s="1"/>
  <c r="M3" i="71"/>
  <c r="P3" i="71" s="1"/>
  <c r="W8" i="71"/>
  <c r="J69" i="71"/>
  <c r="K8" i="71"/>
  <c r="J37" i="71"/>
  <c r="J11" i="71"/>
  <c r="G66" i="71"/>
  <c r="L66" i="71" s="1"/>
  <c r="O66" i="71" s="1"/>
  <c r="N9" i="99" s="1"/>
  <c r="L34" i="71"/>
  <c r="O34" i="71" s="1"/>
  <c r="K9" i="99" s="1"/>
  <c r="R24" i="71"/>
  <c r="Y22" i="71"/>
  <c r="Y25" i="71"/>
  <c r="Q8" i="71"/>
  <c r="R8" i="71" s="1"/>
  <c r="X49" i="71"/>
  <c r="Z49" i="71" s="1"/>
  <c r="X81" i="71"/>
  <c r="Z81" i="71" s="1"/>
  <c r="H37" i="71"/>
  <c r="M8" i="71"/>
  <c r="P8" i="71" s="1"/>
  <c r="J66" i="71"/>
  <c r="J34" i="71"/>
  <c r="Z25" i="71"/>
  <c r="X27" i="71"/>
  <c r="Z27" i="71" s="1"/>
  <c r="K5" i="71"/>
  <c r="W5" i="71" s="1"/>
  <c r="J64" i="71"/>
  <c r="G33" i="71"/>
  <c r="R46" i="71"/>
  <c r="W81" i="71"/>
  <c r="Y81" i="71" s="1"/>
  <c r="W23" i="71"/>
  <c r="Y23" i="71" s="1"/>
  <c r="X23" i="71"/>
  <c r="Z23" i="71" s="1"/>
  <c r="K4" i="71"/>
  <c r="W4" i="71" s="1"/>
  <c r="J32" i="71"/>
  <c r="H33" i="71"/>
  <c r="G36" i="71"/>
  <c r="K6" i="71"/>
  <c r="W6" i="71" s="1"/>
  <c r="K3" i="71"/>
  <c r="W3" i="71" s="1"/>
  <c r="L4" i="71"/>
  <c r="O4" i="71" s="1"/>
  <c r="K7" i="71"/>
  <c r="W7" i="71" s="1"/>
  <c r="W46" i="71"/>
  <c r="Y46" i="71" s="1"/>
  <c r="J68" i="71"/>
  <c r="L7" i="71"/>
  <c r="O7" i="71" s="1"/>
  <c r="H147" i="100"/>
  <c r="K126" i="100"/>
  <c r="K189" i="100"/>
  <c r="K188" i="100"/>
  <c r="N99" i="99"/>
  <c r="H159" i="99"/>
  <c r="H109" i="99"/>
  <c r="N148" i="99"/>
  <c r="H99" i="99"/>
  <c r="H33" i="99"/>
  <c r="K71" i="100"/>
  <c r="H54" i="99"/>
  <c r="N52" i="99"/>
  <c r="H179" i="100"/>
  <c r="K63" i="100"/>
  <c r="H78" i="99"/>
  <c r="N119" i="99"/>
  <c r="H95" i="100"/>
  <c r="H82" i="99"/>
  <c r="H187" i="100"/>
  <c r="H18" i="99"/>
  <c r="H106" i="100"/>
  <c r="H123" i="99"/>
  <c r="H185" i="100"/>
  <c r="K205" i="100"/>
  <c r="H165" i="100"/>
  <c r="K145" i="100"/>
  <c r="H94" i="100"/>
  <c r="H69" i="100"/>
  <c r="K70" i="100"/>
  <c r="K130" i="100"/>
  <c r="K217" i="100"/>
  <c r="K124" i="100"/>
  <c r="H188" i="99"/>
  <c r="H133" i="100"/>
  <c r="H66" i="100"/>
  <c r="K174" i="100"/>
  <c r="H21" i="99"/>
  <c r="N133" i="99"/>
  <c r="K186" i="100"/>
  <c r="N45" i="99"/>
  <c r="N70" i="99"/>
  <c r="K88" i="100"/>
  <c r="H218" i="100"/>
  <c r="H175" i="99"/>
  <c r="K176" i="100"/>
  <c r="N58" i="99"/>
  <c r="H152" i="99"/>
  <c r="N173" i="99"/>
  <c r="H169" i="100"/>
  <c r="H93" i="99"/>
  <c r="H122" i="100"/>
  <c r="H123" i="100"/>
  <c r="K192" i="100"/>
  <c r="H17" i="100"/>
  <c r="K151" i="100"/>
  <c r="N196" i="99"/>
  <c r="N162" i="99"/>
  <c r="H190" i="99"/>
  <c r="N96" i="99"/>
  <c r="N163" i="99"/>
  <c r="N47" i="99"/>
  <c r="H118" i="100"/>
  <c r="H50" i="100"/>
  <c r="H209" i="99"/>
  <c r="N118" i="99"/>
  <c r="H39" i="99"/>
  <c r="H87" i="99"/>
  <c r="H12" i="100"/>
  <c r="H38" i="100"/>
  <c r="H22" i="100"/>
  <c r="H26" i="100"/>
  <c r="K141" i="100"/>
  <c r="N213" i="99"/>
  <c r="H130" i="100"/>
  <c r="N108" i="99"/>
  <c r="H40" i="100"/>
  <c r="H59" i="100"/>
  <c r="N117" i="99"/>
  <c r="N171" i="99"/>
  <c r="H161" i="99"/>
  <c r="H67" i="100"/>
  <c r="H48" i="99"/>
  <c r="H184" i="99"/>
  <c r="N19" i="99"/>
  <c r="K97" i="100"/>
  <c r="N192" i="99"/>
  <c r="H153" i="99"/>
  <c r="K55" i="100"/>
  <c r="H72" i="99"/>
  <c r="H97" i="100"/>
  <c r="H198" i="99"/>
  <c r="H86" i="100"/>
  <c r="H203" i="99"/>
  <c r="N20" i="99"/>
  <c r="K206" i="100"/>
  <c r="K213" i="100"/>
  <c r="N143" i="99"/>
  <c r="H203" i="100"/>
  <c r="K115" i="100"/>
  <c r="K183" i="100"/>
  <c r="K154" i="100"/>
  <c r="K216" i="100"/>
  <c r="N114" i="99"/>
  <c r="H145" i="99"/>
  <c r="H23" i="99"/>
  <c r="K43" i="100"/>
  <c r="H219" i="100"/>
  <c r="H156" i="99"/>
  <c r="H166" i="99"/>
  <c r="K87" i="100"/>
  <c r="H121" i="99"/>
  <c r="H92" i="100"/>
  <c r="K131" i="100"/>
  <c r="H140" i="100"/>
  <c r="K211" i="100"/>
  <c r="K178" i="100"/>
  <c r="H147" i="99"/>
  <c r="N71" i="99"/>
  <c r="N124" i="99"/>
  <c r="N190" i="99"/>
  <c r="K121" i="100"/>
  <c r="H115" i="99"/>
  <c r="K152" i="100"/>
  <c r="K67" i="100"/>
  <c r="K49" i="100"/>
  <c r="H32" i="100"/>
  <c r="H76" i="100"/>
  <c r="N26" i="99"/>
  <c r="H119" i="99"/>
  <c r="N191" i="99"/>
  <c r="H71" i="100"/>
  <c r="H206" i="100"/>
  <c r="H194" i="99"/>
  <c r="K42" i="100"/>
  <c r="N90" i="99"/>
  <c r="K136" i="100"/>
  <c r="H143" i="99"/>
  <c r="H170" i="100"/>
  <c r="H50" i="99"/>
  <c r="N146" i="99"/>
  <c r="K26" i="100"/>
  <c r="N129" i="99"/>
  <c r="K156" i="100"/>
  <c r="N79" i="99"/>
  <c r="H189" i="100"/>
  <c r="H142" i="100"/>
  <c r="H202" i="99"/>
  <c r="N145" i="99"/>
  <c r="H52" i="100"/>
  <c r="H108" i="100"/>
  <c r="H57" i="99"/>
  <c r="K109" i="100"/>
  <c r="N125" i="99"/>
  <c r="H97" i="99"/>
  <c r="N37" i="99"/>
  <c r="K45" i="100"/>
  <c r="N211" i="99"/>
  <c r="H167" i="99"/>
  <c r="H100" i="100"/>
  <c r="K132" i="100"/>
  <c r="H149" i="99"/>
  <c r="H19" i="100"/>
  <c r="H182" i="99"/>
  <c r="H174" i="100"/>
  <c r="H192" i="99"/>
  <c r="N39" i="99"/>
  <c r="H67" i="99"/>
  <c r="H47" i="100"/>
  <c r="N203" i="99"/>
  <c r="H22" i="99"/>
  <c r="H110" i="100"/>
  <c r="H116" i="99"/>
  <c r="N41" i="99"/>
  <c r="H95" i="99"/>
  <c r="H60" i="100"/>
  <c r="H172" i="100"/>
  <c r="N94" i="99"/>
  <c r="N200" i="99"/>
  <c r="H120" i="99"/>
  <c r="K25" i="100"/>
  <c r="N31" i="99"/>
  <c r="H191" i="100"/>
  <c r="H92" i="99"/>
  <c r="H45" i="99"/>
  <c r="K203" i="100"/>
  <c r="N87" i="99"/>
  <c r="K160" i="100"/>
  <c r="H55" i="99"/>
  <c r="H15" i="100"/>
  <c r="H32" i="99"/>
  <c r="N43" i="99"/>
  <c r="H40" i="99"/>
  <c r="N181" i="99"/>
  <c r="H136" i="100"/>
  <c r="H20" i="99"/>
  <c r="K56" i="100"/>
  <c r="H200" i="100"/>
  <c r="K103" i="100"/>
  <c r="K123" i="100"/>
  <c r="N204" i="99"/>
  <c r="H27" i="100"/>
  <c r="H125" i="99"/>
  <c r="K196" i="100"/>
  <c r="N98" i="99"/>
  <c r="H88" i="100"/>
  <c r="H43" i="100"/>
  <c r="H48" i="100"/>
  <c r="H183" i="100"/>
  <c r="H131" i="99"/>
  <c r="H196" i="99"/>
  <c r="K148" i="100"/>
  <c r="K94" i="100"/>
  <c r="N80" i="99"/>
  <c r="H34" i="100"/>
  <c r="N59" i="99"/>
  <c r="H21" i="100"/>
  <c r="K129" i="100"/>
  <c r="N136" i="99"/>
  <c r="K31" i="100"/>
  <c r="H74" i="100"/>
  <c r="H104" i="99"/>
  <c r="N11" i="99"/>
  <c r="H29" i="99"/>
  <c r="N121" i="99"/>
  <c r="H82" i="100"/>
  <c r="N34" i="99"/>
  <c r="H16" i="99"/>
  <c r="N210" i="99"/>
  <c r="K95" i="100"/>
  <c r="N28" i="99"/>
  <c r="H91" i="99"/>
  <c r="K37" i="100"/>
  <c r="H87" i="100"/>
  <c r="N160" i="99"/>
  <c r="H164" i="99"/>
  <c r="H107" i="99"/>
  <c r="H189" i="99"/>
  <c r="H163" i="100"/>
  <c r="H117" i="99"/>
  <c r="K104" i="100"/>
  <c r="K29" i="100"/>
  <c r="N212" i="99"/>
  <c r="N175" i="99"/>
  <c r="H135" i="100"/>
  <c r="H150" i="99"/>
  <c r="K207" i="100"/>
  <c r="H18" i="100"/>
  <c r="H24" i="99"/>
  <c r="H186" i="100"/>
  <c r="H207" i="99"/>
  <c r="H72" i="100"/>
  <c r="H216" i="100"/>
  <c r="K118" i="100"/>
  <c r="K46" i="100"/>
  <c r="H163" i="99"/>
  <c r="K111" i="100"/>
  <c r="K98" i="100"/>
  <c r="K65" i="100"/>
  <c r="H160" i="100"/>
  <c r="N81" i="99"/>
  <c r="H66" i="99"/>
  <c r="K83" i="100"/>
  <c r="H43" i="99"/>
  <c r="N88" i="99"/>
  <c r="H148" i="100"/>
  <c r="H93" i="100"/>
  <c r="K199" i="100"/>
  <c r="K182" i="100"/>
  <c r="H33" i="100"/>
  <c r="H128" i="99"/>
  <c r="N209" i="99"/>
  <c r="K119" i="100"/>
  <c r="N89" i="99"/>
  <c r="N189" i="99"/>
  <c r="H167" i="100"/>
  <c r="H136" i="99"/>
  <c r="K214" i="100"/>
  <c r="N123" i="99"/>
  <c r="H135" i="99"/>
  <c r="H118" i="99"/>
  <c r="H75" i="99"/>
  <c r="H86" i="99"/>
  <c r="H191" i="99"/>
  <c r="N120" i="99"/>
  <c r="K200" i="100"/>
  <c r="K127" i="100"/>
  <c r="K38" i="100"/>
  <c r="H31" i="99"/>
  <c r="N92" i="99"/>
  <c r="N42" i="99"/>
  <c r="H202" i="100"/>
  <c r="N151" i="99"/>
  <c r="K219" i="100"/>
  <c r="H37" i="99"/>
  <c r="H170" i="99"/>
  <c r="K91" i="100"/>
  <c r="H13" i="100"/>
  <c r="K159" i="100"/>
  <c r="N183" i="99"/>
  <c r="H41" i="99"/>
  <c r="N49" i="99"/>
  <c r="N142" i="99"/>
  <c r="H37" i="100"/>
  <c r="H156" i="100"/>
  <c r="H52" i="99"/>
  <c r="N172" i="99"/>
  <c r="H161" i="100"/>
  <c r="H46" i="100"/>
  <c r="K100" i="100"/>
  <c r="H105" i="100"/>
  <c r="H112" i="100"/>
  <c r="N44" i="99"/>
  <c r="H207" i="100"/>
  <c r="N194" i="99"/>
  <c r="K158" i="100"/>
  <c r="N64" i="99"/>
  <c r="K137" i="100"/>
  <c r="N141" i="99"/>
  <c r="N195" i="99"/>
  <c r="H109" i="100"/>
  <c r="K208" i="100"/>
  <c r="N174" i="99"/>
  <c r="N56" i="99"/>
  <c r="N83" i="99"/>
  <c r="H111" i="99"/>
  <c r="K18" i="100"/>
  <c r="N140" i="99"/>
  <c r="K28" i="100"/>
  <c r="K164" i="100"/>
  <c r="N73" i="99"/>
  <c r="K184" i="100"/>
  <c r="H119" i="100"/>
  <c r="N32" i="99"/>
  <c r="H132" i="99"/>
  <c r="H107" i="100"/>
  <c r="H138" i="99"/>
  <c r="K218" i="100"/>
  <c r="H79" i="100"/>
  <c r="H138" i="100"/>
  <c r="N62" i="99"/>
  <c r="H81" i="99"/>
  <c r="K106" i="100"/>
  <c r="N54" i="99"/>
  <c r="H144" i="99"/>
  <c r="K66" i="100"/>
  <c r="H53" i="99"/>
  <c r="K116" i="100"/>
  <c r="H160" i="99"/>
  <c r="K181" i="100"/>
  <c r="H179" i="99"/>
  <c r="H44" i="100"/>
  <c r="H83" i="99"/>
  <c r="N13" i="99"/>
  <c r="H150" i="100"/>
  <c r="K209" i="100"/>
  <c r="K77" i="100"/>
  <c r="H208" i="100"/>
  <c r="N197" i="99"/>
  <c r="H199" i="100"/>
  <c r="H158" i="100"/>
  <c r="K143" i="100"/>
  <c r="K62" i="100"/>
  <c r="K171" i="100"/>
  <c r="N138" i="99"/>
  <c r="H84" i="100"/>
  <c r="K19" i="100"/>
  <c r="H14" i="100"/>
  <c r="N63" i="99"/>
  <c r="K117" i="100"/>
  <c r="H175" i="100"/>
  <c r="H188" i="100"/>
  <c r="H177" i="100"/>
  <c r="H78" i="100"/>
  <c r="N57" i="99"/>
  <c r="H125" i="100"/>
  <c r="N153" i="99"/>
  <c r="N82" i="99"/>
  <c r="N161" i="99"/>
  <c r="K47" i="100"/>
  <c r="H201" i="100"/>
  <c r="H130" i="99"/>
  <c r="K33" i="100"/>
  <c r="N150" i="99"/>
  <c r="H178" i="99"/>
  <c r="H201" i="99"/>
  <c r="K58" i="100"/>
  <c r="H71" i="99"/>
  <c r="H62" i="99"/>
  <c r="H211" i="99"/>
  <c r="H90" i="99"/>
  <c r="K85" i="100"/>
  <c r="H61" i="100"/>
  <c r="N128" i="99"/>
  <c r="N74" i="99"/>
  <c r="N164" i="99"/>
  <c r="H112" i="99"/>
  <c r="H124" i="99"/>
  <c r="N137" i="99"/>
  <c r="H146" i="100"/>
  <c r="K40" i="100"/>
  <c r="N93" i="99"/>
  <c r="H209" i="100"/>
  <c r="H17" i="99"/>
  <c r="H25" i="100"/>
  <c r="N112" i="99"/>
  <c r="K51" i="100"/>
  <c r="H104" i="100"/>
  <c r="H42" i="100"/>
  <c r="H187" i="99"/>
  <c r="N110" i="99"/>
  <c r="K15" i="100"/>
  <c r="H154" i="100"/>
  <c r="H36" i="99"/>
  <c r="K204" i="100"/>
  <c r="H39" i="100"/>
  <c r="K107" i="100"/>
  <c r="N50" i="99"/>
  <c r="K22" i="100"/>
  <c r="K93" i="100"/>
  <c r="H63" i="99"/>
  <c r="K135" i="100"/>
  <c r="K68" i="100"/>
  <c r="H162" i="100"/>
  <c r="H36" i="100"/>
  <c r="H215" i="100"/>
  <c r="N16" i="99"/>
  <c r="H11" i="99"/>
  <c r="H77" i="99"/>
  <c r="H206" i="99"/>
  <c r="N107" i="99"/>
  <c r="K191" i="100"/>
  <c r="N166" i="99"/>
  <c r="H68" i="100"/>
  <c r="H204" i="100"/>
  <c r="N139" i="99"/>
  <c r="N86" i="99"/>
  <c r="H54" i="100"/>
  <c r="K32" i="100"/>
  <c r="H121" i="100"/>
  <c r="K187" i="100"/>
  <c r="H108" i="99"/>
  <c r="N115" i="99"/>
  <c r="K134" i="100"/>
  <c r="H195" i="99"/>
  <c r="H143" i="100"/>
  <c r="N188" i="99"/>
  <c r="K41" i="100"/>
  <c r="N33" i="99"/>
  <c r="H113" i="100"/>
  <c r="H65" i="100"/>
  <c r="H27" i="99"/>
  <c r="K79" i="100"/>
  <c r="H204" i="99"/>
  <c r="H180" i="99"/>
  <c r="N109" i="99"/>
  <c r="H126" i="100"/>
  <c r="H153" i="100"/>
  <c r="H24" i="100"/>
  <c r="K163" i="100"/>
  <c r="H105" i="99"/>
  <c r="H141" i="99"/>
  <c r="H192" i="100"/>
  <c r="H35" i="100"/>
  <c r="K13" i="100"/>
  <c r="H100" i="99"/>
  <c r="N104" i="99"/>
  <c r="K177" i="100"/>
  <c r="K34" i="100"/>
  <c r="K36" i="100"/>
  <c r="K20" i="100"/>
  <c r="H173" i="99"/>
  <c r="H128" i="100"/>
  <c r="K195" i="100"/>
  <c r="K194" i="100"/>
  <c r="K168" i="100"/>
  <c r="N180" i="99"/>
  <c r="N100" i="99"/>
  <c r="N185" i="99"/>
  <c r="K153" i="100"/>
  <c r="N38" i="99"/>
  <c r="H164" i="100"/>
  <c r="N152" i="99"/>
  <c r="H51" i="99"/>
  <c r="K190" i="100"/>
  <c r="H53" i="100"/>
  <c r="H29" i="100"/>
  <c r="H142" i="99"/>
  <c r="N29" i="99"/>
  <c r="H12" i="99"/>
  <c r="H44" i="99"/>
  <c r="N202" i="99"/>
  <c r="H213" i="99"/>
  <c r="K60" i="100"/>
  <c r="K102" i="100"/>
  <c r="H129" i="99"/>
  <c r="H106" i="99"/>
  <c r="H64" i="99"/>
  <c r="H57" i="100"/>
  <c r="N18" i="99"/>
  <c r="K48" i="100"/>
  <c r="N15" i="99"/>
  <c r="H89" i="99"/>
  <c r="H122" i="99"/>
  <c r="H23" i="100"/>
  <c r="N178" i="99"/>
  <c r="H49" i="100"/>
  <c r="N51" i="99"/>
  <c r="H56" i="99"/>
  <c r="H126" i="99"/>
  <c r="K35" i="100"/>
  <c r="K155" i="100"/>
  <c r="N21" i="99"/>
  <c r="N167" i="99"/>
  <c r="K80" i="100"/>
  <c r="H193" i="100"/>
  <c r="H194" i="100"/>
  <c r="H172" i="99"/>
  <c r="H98" i="100"/>
  <c r="N35" i="99"/>
  <c r="H103" i="99"/>
  <c r="H102" i="99"/>
  <c r="K64" i="100"/>
  <c r="H31" i="100"/>
  <c r="H56" i="100"/>
  <c r="H120" i="100"/>
  <c r="H141" i="100"/>
  <c r="H35" i="99"/>
  <c r="N144" i="99"/>
  <c r="N17" i="99"/>
  <c r="H62" i="100"/>
  <c r="H183" i="99"/>
  <c r="H38" i="99"/>
  <c r="H162" i="99"/>
  <c r="K105" i="100"/>
  <c r="H15" i="99"/>
  <c r="K57" i="100"/>
  <c r="N187" i="99"/>
  <c r="H176" i="100"/>
  <c r="N201" i="99"/>
  <c r="N170" i="99"/>
  <c r="K150" i="100"/>
  <c r="N30" i="99"/>
  <c r="N147" i="99"/>
  <c r="H211" i="100"/>
  <c r="H208" i="99"/>
  <c r="N207" i="99"/>
  <c r="K110" i="100"/>
  <c r="N48" i="99"/>
  <c r="N75" i="99"/>
  <c r="H85" i="99"/>
  <c r="H174" i="99"/>
  <c r="H16" i="100"/>
  <c r="H60" i="99"/>
  <c r="K44" i="100"/>
  <c r="N177" i="99"/>
  <c r="H173" i="100"/>
  <c r="K144" i="100"/>
  <c r="H101" i="99"/>
  <c r="N198" i="99"/>
  <c r="H69" i="99"/>
  <c r="H49" i="99"/>
  <c r="H11" i="100"/>
  <c r="K120" i="100"/>
  <c r="H51" i="100"/>
  <c r="H59" i="99"/>
  <c r="K210" i="100"/>
  <c r="H90" i="100"/>
  <c r="H80" i="100"/>
  <c r="K193" i="100"/>
  <c r="H85" i="100"/>
  <c r="H168" i="100"/>
  <c r="N53" i="99"/>
  <c r="H198" i="100"/>
  <c r="K73" i="100"/>
  <c r="H25" i="99"/>
  <c r="H114" i="99"/>
  <c r="H151" i="100"/>
  <c r="H114" i="100"/>
  <c r="H212" i="99"/>
  <c r="H45" i="100"/>
  <c r="N72" i="99"/>
  <c r="K24" i="100"/>
  <c r="K170" i="100"/>
  <c r="H177" i="99"/>
  <c r="N157" i="99"/>
  <c r="H158" i="99"/>
  <c r="H94" i="99"/>
  <c r="N61" i="99"/>
  <c r="K140" i="100"/>
  <c r="H134" i="99"/>
  <c r="H127" i="100"/>
  <c r="K212" i="100"/>
  <c r="N113" i="99"/>
  <c r="H113" i="99"/>
  <c r="H89" i="100"/>
  <c r="H157" i="100"/>
  <c r="H197" i="100"/>
  <c r="H180" i="100"/>
  <c r="H213" i="100"/>
  <c r="K21" i="100"/>
  <c r="H217" i="100"/>
  <c r="N69" i="99"/>
  <c r="N36" i="99"/>
  <c r="H171" i="99"/>
  <c r="H102" i="100"/>
  <c r="H58" i="99"/>
  <c r="N60" i="99"/>
  <c r="N66" i="99"/>
  <c r="H81" i="100"/>
  <c r="N65" i="99"/>
  <c r="H47" i="99"/>
  <c r="N176" i="99"/>
  <c r="H184" i="100"/>
  <c r="N132" i="99"/>
  <c r="K16" i="100"/>
  <c r="H157" i="99"/>
  <c r="K180" i="100"/>
  <c r="H75" i="100"/>
  <c r="H98" i="99"/>
  <c r="N111" i="99"/>
  <c r="N85" i="99"/>
  <c r="N126" i="99"/>
  <c r="K53" i="100"/>
  <c r="N122" i="99"/>
  <c r="H28" i="99"/>
  <c r="K92" i="100"/>
  <c r="K89" i="100"/>
  <c r="H133" i="99"/>
  <c r="K23" i="100"/>
  <c r="K202" i="100"/>
  <c r="H193" i="99"/>
  <c r="H159" i="100"/>
  <c r="H70" i="100"/>
  <c r="N46" i="99"/>
  <c r="K101" i="100"/>
  <c r="N105" i="99"/>
  <c r="H101" i="100"/>
  <c r="K125" i="100"/>
  <c r="H185" i="99"/>
  <c r="N12" i="99"/>
  <c r="H181" i="99"/>
  <c r="H186" i="99"/>
  <c r="K78" i="100"/>
  <c r="K30" i="100"/>
  <c r="N55" i="99"/>
  <c r="H195" i="100"/>
  <c r="N168" i="99"/>
  <c r="N24" i="99"/>
  <c r="K185" i="100"/>
  <c r="N165" i="99"/>
  <c r="H148" i="99"/>
  <c r="N134" i="99"/>
  <c r="H20" i="100"/>
  <c r="K72" i="100"/>
  <c r="N25" i="99"/>
  <c r="H145" i="100"/>
  <c r="N91" i="99"/>
  <c r="H110" i="99"/>
  <c r="H103" i="100"/>
  <c r="H96" i="99"/>
  <c r="H91" i="100"/>
  <c r="H178" i="100"/>
  <c r="K50" i="100"/>
  <c r="H154" i="99"/>
  <c r="N78" i="99"/>
  <c r="H199" i="99"/>
  <c r="K11" i="100"/>
  <c r="H169" i="99"/>
  <c r="N206" i="99"/>
  <c r="K74" i="100"/>
  <c r="N208" i="99"/>
  <c r="H176" i="99"/>
  <c r="H58" i="100"/>
  <c r="H144" i="100"/>
  <c r="N154" i="99"/>
  <c r="K166" i="100"/>
  <c r="H139" i="100"/>
  <c r="N186" i="99"/>
  <c r="K27" i="100"/>
  <c r="H80" i="99"/>
  <c r="N205" i="99"/>
  <c r="K149" i="100"/>
  <c r="H117" i="100"/>
  <c r="H61" i="99"/>
  <c r="N159" i="99"/>
  <c r="H73" i="100"/>
  <c r="H149" i="100"/>
  <c r="H196" i="100"/>
  <c r="H155" i="99"/>
  <c r="H30" i="100"/>
  <c r="K173" i="100"/>
  <c r="H139" i="99"/>
  <c r="H84" i="99"/>
  <c r="K86" i="100"/>
  <c r="H77" i="100"/>
  <c r="H99" i="100"/>
  <c r="K75" i="100"/>
  <c r="K54" i="100"/>
  <c r="N131" i="99"/>
  <c r="K52" i="100"/>
  <c r="K198" i="100"/>
  <c r="H42" i="99"/>
  <c r="K114" i="100"/>
  <c r="H41" i="100"/>
  <c r="K61" i="100"/>
  <c r="N169" i="99"/>
  <c r="N97" i="99"/>
  <c r="H96" i="100"/>
  <c r="N84" i="99"/>
  <c r="H132" i="100"/>
  <c r="K201" i="100"/>
  <c r="K128" i="100"/>
  <c r="H76" i="99"/>
  <c r="K99" i="100"/>
  <c r="H205" i="99"/>
  <c r="H212" i="100"/>
  <c r="H127" i="99"/>
  <c r="H181" i="100"/>
  <c r="K172" i="100"/>
  <c r="N27" i="99"/>
  <c r="H210" i="100"/>
  <c r="K108" i="100"/>
  <c r="H46" i="99"/>
  <c r="H137" i="100"/>
  <c r="K169" i="100"/>
  <c r="N102" i="99"/>
  <c r="N127" i="99"/>
  <c r="K12" i="100"/>
  <c r="K146" i="100"/>
  <c r="H140" i="99"/>
  <c r="N135" i="99"/>
  <c r="H79" i="99"/>
  <c r="H190" i="100"/>
  <c r="N101" i="99"/>
  <c r="H26" i="99"/>
  <c r="N199" i="99"/>
  <c r="H63" i="100"/>
  <c r="K175" i="100"/>
  <c r="N158" i="99"/>
  <c r="N130" i="99"/>
  <c r="H214" i="100"/>
  <c r="K14" i="100"/>
  <c r="H34" i="99"/>
  <c r="H13" i="99"/>
  <c r="K96" i="100"/>
  <c r="H28" i="100"/>
  <c r="H200" i="99"/>
  <c r="H146" i="99"/>
  <c r="K197" i="100"/>
  <c r="N40" i="99"/>
  <c r="N156" i="99"/>
  <c r="K162" i="100"/>
  <c r="K161" i="100"/>
  <c r="H73" i="99"/>
  <c r="N184" i="99"/>
  <c r="K138" i="100"/>
  <c r="N179" i="99"/>
  <c r="H68" i="99"/>
  <c r="N182" i="99"/>
  <c r="H137" i="99"/>
  <c r="H30" i="99"/>
  <c r="H74" i="99"/>
  <c r="K76" i="100"/>
  <c r="H168" i="99"/>
  <c r="N155" i="99"/>
  <c r="H182" i="100"/>
  <c r="H151" i="99"/>
  <c r="H155" i="100"/>
  <c r="H14" i="99"/>
  <c r="H131" i="100"/>
  <c r="N149" i="99"/>
  <c r="N103" i="99"/>
  <c r="H152" i="100"/>
  <c r="N95" i="99"/>
  <c r="K39" i="100"/>
  <c r="H83" i="100"/>
  <c r="K167" i="100"/>
  <c r="N106" i="99"/>
  <c r="K17" i="100"/>
  <c r="K142" i="100"/>
  <c r="H205" i="100"/>
  <c r="H165" i="99"/>
  <c r="K133" i="100"/>
  <c r="H19" i="99"/>
  <c r="H210" i="99"/>
  <c r="H88" i="99"/>
  <c r="N67" i="99"/>
  <c r="N77" i="99"/>
  <c r="H70" i="99"/>
  <c r="N193" i="99"/>
  <c r="H111" i="100"/>
  <c r="K157" i="100"/>
  <c r="H124" i="100"/>
  <c r="K69" i="100"/>
  <c r="H55" i="100"/>
  <c r="N14" i="99"/>
  <c r="K122" i="100"/>
  <c r="K147" i="100"/>
  <c r="H129" i="100"/>
  <c r="N76" i="99"/>
  <c r="K165" i="100"/>
  <c r="H65" i="99"/>
  <c r="K215" i="100"/>
  <c r="K139" i="100"/>
  <c r="N68" i="99"/>
  <c r="H197" i="99"/>
  <c r="H64" i="100"/>
  <c r="K113" i="100"/>
  <c r="K112" i="100"/>
  <c r="H171" i="100"/>
  <c r="K81" i="100"/>
  <c r="H116" i="100"/>
  <c r="H134" i="100"/>
  <c r="K59" i="100"/>
  <c r="N23" i="99"/>
  <c r="K179" i="100"/>
  <c r="K90" i="100"/>
  <c r="N22" i="99"/>
  <c r="N116" i="99"/>
  <c r="H166" i="100"/>
  <c r="K84" i="100"/>
  <c r="H115" i="100"/>
  <c r="K82" i="100"/>
  <c r="O40" i="99" l="1"/>
  <c r="P40" i="99" s="1"/>
  <c r="O48" i="99"/>
  <c r="P48" i="99" s="1"/>
  <c r="O56" i="99"/>
  <c r="P56" i="99" s="1"/>
  <c r="O64" i="99"/>
  <c r="P64" i="99" s="1"/>
  <c r="O72" i="99"/>
  <c r="P72" i="99" s="1"/>
  <c r="O37" i="99"/>
  <c r="P37" i="99" s="1"/>
  <c r="O45" i="99"/>
  <c r="P45" i="99" s="1"/>
  <c r="O53" i="99"/>
  <c r="P53" i="99" s="1"/>
  <c r="O61" i="99"/>
  <c r="P61" i="99" s="1"/>
  <c r="O69" i="99"/>
  <c r="P69" i="99" s="1"/>
  <c r="O77" i="99"/>
  <c r="P77" i="99" s="1"/>
  <c r="O34" i="99"/>
  <c r="P34" i="99" s="1"/>
  <c r="O42" i="99"/>
  <c r="P42" i="99" s="1"/>
  <c r="O50" i="99"/>
  <c r="P50" i="99" s="1"/>
  <c r="O58" i="99"/>
  <c r="P58" i="99" s="1"/>
  <c r="O66" i="99"/>
  <c r="P66" i="99" s="1"/>
  <c r="O74" i="99"/>
  <c r="P74" i="99" s="1"/>
  <c r="O82" i="99"/>
  <c r="P82" i="99" s="1"/>
  <c r="O90" i="99"/>
  <c r="P90" i="99" s="1"/>
  <c r="O39" i="99"/>
  <c r="P39" i="99" s="1"/>
  <c r="O47" i="99"/>
  <c r="P47" i="99" s="1"/>
  <c r="O55" i="99"/>
  <c r="P55" i="99" s="1"/>
  <c r="O63" i="99"/>
  <c r="P63" i="99" s="1"/>
  <c r="O71" i="99"/>
  <c r="P71" i="99" s="1"/>
  <c r="O79" i="99"/>
  <c r="P79" i="99" s="1"/>
  <c r="O36" i="99"/>
  <c r="P36" i="99" s="1"/>
  <c r="O44" i="99"/>
  <c r="P44" i="99" s="1"/>
  <c r="O52" i="99"/>
  <c r="P52" i="99" s="1"/>
  <c r="O60" i="99"/>
  <c r="P60" i="99" s="1"/>
  <c r="O68" i="99"/>
  <c r="P68" i="99" s="1"/>
  <c r="O76" i="99"/>
  <c r="P76" i="99" s="1"/>
  <c r="O84" i="99"/>
  <c r="P84" i="99" s="1"/>
  <c r="O41" i="99"/>
  <c r="P41" i="99" s="1"/>
  <c r="O49" i="99"/>
  <c r="P49" i="99" s="1"/>
  <c r="O57" i="99"/>
  <c r="P57" i="99" s="1"/>
  <c r="O65" i="99"/>
  <c r="P65" i="99" s="1"/>
  <c r="O73" i="99"/>
  <c r="P73" i="99" s="1"/>
  <c r="O81" i="99"/>
  <c r="P81" i="99" s="1"/>
  <c r="O89" i="99"/>
  <c r="P89" i="99" s="1"/>
  <c r="O35" i="99"/>
  <c r="P35" i="99" s="1"/>
  <c r="O43" i="99"/>
  <c r="P43" i="99" s="1"/>
  <c r="O51" i="99"/>
  <c r="P51" i="99" s="1"/>
  <c r="O59" i="99"/>
  <c r="P59" i="99" s="1"/>
  <c r="O67" i="99"/>
  <c r="P67" i="99" s="1"/>
  <c r="O75" i="99"/>
  <c r="P75" i="99" s="1"/>
  <c r="O83" i="99"/>
  <c r="P83" i="99" s="1"/>
  <c r="O78" i="99"/>
  <c r="P78" i="99" s="1"/>
  <c r="O85" i="99"/>
  <c r="P85" i="99" s="1"/>
  <c r="O88" i="99"/>
  <c r="P88" i="99" s="1"/>
  <c r="O93" i="99"/>
  <c r="P93" i="99" s="1"/>
  <c r="O97" i="99"/>
  <c r="P97" i="99" s="1"/>
  <c r="O105" i="99"/>
  <c r="P105" i="99" s="1"/>
  <c r="O113" i="99"/>
  <c r="P113" i="99" s="1"/>
  <c r="O121" i="99"/>
  <c r="P121" i="99" s="1"/>
  <c r="O129" i="99"/>
  <c r="P129" i="99" s="1"/>
  <c r="O54" i="99"/>
  <c r="P54" i="99" s="1"/>
  <c r="O94" i="99"/>
  <c r="P94" i="99" s="1"/>
  <c r="O102" i="99"/>
  <c r="P102" i="99" s="1"/>
  <c r="O110" i="99"/>
  <c r="P110" i="99" s="1"/>
  <c r="O118" i="99"/>
  <c r="P118" i="99" s="1"/>
  <c r="O126" i="99"/>
  <c r="P126" i="99" s="1"/>
  <c r="O134" i="99"/>
  <c r="P134" i="99" s="1"/>
  <c r="O87" i="99"/>
  <c r="P87" i="99" s="1"/>
  <c r="O99" i="99"/>
  <c r="P99" i="99" s="1"/>
  <c r="O107" i="99"/>
  <c r="P107" i="99" s="1"/>
  <c r="O115" i="99"/>
  <c r="P115" i="99" s="1"/>
  <c r="O123" i="99"/>
  <c r="P123" i="99" s="1"/>
  <c r="O131" i="99"/>
  <c r="P131" i="99" s="1"/>
  <c r="O139" i="99"/>
  <c r="P139" i="99" s="1"/>
  <c r="O70" i="99"/>
  <c r="P70" i="99" s="1"/>
  <c r="O95" i="99"/>
  <c r="P95" i="99" s="1"/>
  <c r="O104" i="99"/>
  <c r="P104" i="99" s="1"/>
  <c r="O112" i="99"/>
  <c r="P112" i="99" s="1"/>
  <c r="O120" i="99"/>
  <c r="P120" i="99" s="1"/>
  <c r="O128" i="99"/>
  <c r="P128" i="99" s="1"/>
  <c r="O136" i="99"/>
  <c r="P136" i="99" s="1"/>
  <c r="O46" i="99"/>
  <c r="P46" i="99" s="1"/>
  <c r="O86" i="99"/>
  <c r="P86" i="99" s="1"/>
  <c r="O91" i="99"/>
  <c r="P91" i="99" s="1"/>
  <c r="O101" i="99"/>
  <c r="P101" i="99" s="1"/>
  <c r="O109" i="99"/>
  <c r="P109" i="99" s="1"/>
  <c r="O117" i="99"/>
  <c r="P117" i="99" s="1"/>
  <c r="O125" i="99"/>
  <c r="P125" i="99" s="1"/>
  <c r="O133" i="99"/>
  <c r="P133" i="99" s="1"/>
  <c r="O141" i="99"/>
  <c r="P141" i="99" s="1"/>
  <c r="O96" i="99"/>
  <c r="P96" i="99" s="1"/>
  <c r="O98" i="99"/>
  <c r="P98" i="99" s="1"/>
  <c r="O106" i="99"/>
  <c r="P106" i="99" s="1"/>
  <c r="O114" i="99"/>
  <c r="P114" i="99" s="1"/>
  <c r="O122" i="99"/>
  <c r="P122" i="99" s="1"/>
  <c r="O130" i="99"/>
  <c r="P130" i="99" s="1"/>
  <c r="O138" i="99"/>
  <c r="P138" i="99" s="1"/>
  <c r="O38" i="99"/>
  <c r="P38" i="99" s="1"/>
  <c r="O80" i="99"/>
  <c r="P80" i="99" s="1"/>
  <c r="O100" i="99"/>
  <c r="P100" i="99" s="1"/>
  <c r="O108" i="99"/>
  <c r="P108" i="99" s="1"/>
  <c r="O116" i="99"/>
  <c r="P116" i="99" s="1"/>
  <c r="O124" i="99"/>
  <c r="P124" i="99" s="1"/>
  <c r="O132" i="99"/>
  <c r="P132" i="99" s="1"/>
  <c r="O140" i="99"/>
  <c r="P140" i="99" s="1"/>
  <c r="O111" i="99"/>
  <c r="P111" i="99" s="1"/>
  <c r="O149" i="99"/>
  <c r="P149" i="99" s="1"/>
  <c r="O157" i="99"/>
  <c r="P157" i="99" s="1"/>
  <c r="O165" i="99"/>
  <c r="P165" i="99" s="1"/>
  <c r="O173" i="99"/>
  <c r="P173" i="99" s="1"/>
  <c r="O143" i="99"/>
  <c r="P143" i="99" s="1"/>
  <c r="O146" i="99"/>
  <c r="P146" i="99" s="1"/>
  <c r="O154" i="99"/>
  <c r="P154" i="99" s="1"/>
  <c r="O162" i="99"/>
  <c r="P162" i="99" s="1"/>
  <c r="O170" i="99"/>
  <c r="P170" i="99" s="1"/>
  <c r="O178" i="99"/>
  <c r="P178" i="99" s="1"/>
  <c r="O127" i="99"/>
  <c r="P127" i="99" s="1"/>
  <c r="O151" i="99"/>
  <c r="P151" i="99" s="1"/>
  <c r="O159" i="99"/>
  <c r="P159" i="99" s="1"/>
  <c r="O167" i="99"/>
  <c r="P167" i="99" s="1"/>
  <c r="O175" i="99"/>
  <c r="P175" i="99" s="1"/>
  <c r="O183" i="99"/>
  <c r="P183" i="99" s="1"/>
  <c r="O191" i="99"/>
  <c r="P191" i="99" s="1"/>
  <c r="O92" i="99"/>
  <c r="P92" i="99" s="1"/>
  <c r="O103" i="99"/>
  <c r="P103" i="99" s="1"/>
  <c r="O148" i="99"/>
  <c r="P148" i="99" s="1"/>
  <c r="O156" i="99"/>
  <c r="P156" i="99" s="1"/>
  <c r="O164" i="99"/>
  <c r="P164" i="99" s="1"/>
  <c r="O172" i="99"/>
  <c r="P172" i="99" s="1"/>
  <c r="O180" i="99"/>
  <c r="P180" i="99" s="1"/>
  <c r="O188" i="99"/>
  <c r="P188" i="99" s="1"/>
  <c r="O137" i="99"/>
  <c r="P137" i="99" s="1"/>
  <c r="O145" i="99"/>
  <c r="P145" i="99" s="1"/>
  <c r="O153" i="99"/>
  <c r="P153" i="99" s="1"/>
  <c r="O161" i="99"/>
  <c r="P161" i="99" s="1"/>
  <c r="O169" i="99"/>
  <c r="P169" i="99" s="1"/>
  <c r="O177" i="99"/>
  <c r="P177" i="99" s="1"/>
  <c r="O185" i="99"/>
  <c r="P185" i="99" s="1"/>
  <c r="O193" i="99"/>
  <c r="P193" i="99" s="1"/>
  <c r="O62" i="99"/>
  <c r="P62" i="99" s="1"/>
  <c r="O119" i="99"/>
  <c r="P119" i="99" s="1"/>
  <c r="O142" i="99"/>
  <c r="P142" i="99" s="1"/>
  <c r="O150" i="99"/>
  <c r="P150" i="99" s="1"/>
  <c r="O158" i="99"/>
  <c r="P158" i="99" s="1"/>
  <c r="O166" i="99"/>
  <c r="P166" i="99" s="1"/>
  <c r="O174" i="99"/>
  <c r="P174" i="99" s="1"/>
  <c r="O182" i="99"/>
  <c r="P182" i="99" s="1"/>
  <c r="O190" i="99"/>
  <c r="P190" i="99" s="1"/>
  <c r="O198" i="99"/>
  <c r="P198" i="99" s="1"/>
  <c r="O135" i="99"/>
  <c r="P135" i="99" s="1"/>
  <c r="O144" i="99"/>
  <c r="P144" i="99" s="1"/>
  <c r="O152" i="99"/>
  <c r="P152" i="99" s="1"/>
  <c r="O160" i="99"/>
  <c r="P160" i="99" s="1"/>
  <c r="O168" i="99"/>
  <c r="P168" i="99" s="1"/>
  <c r="O176" i="99"/>
  <c r="P176" i="99" s="1"/>
  <c r="O184" i="99"/>
  <c r="P184" i="99" s="1"/>
  <c r="O192" i="99"/>
  <c r="P192" i="99" s="1"/>
  <c r="O179" i="99"/>
  <c r="P179" i="99" s="1"/>
  <c r="O186" i="99"/>
  <c r="P186" i="99" s="1"/>
  <c r="O201" i="99"/>
  <c r="P201" i="99" s="1"/>
  <c r="O209" i="99"/>
  <c r="P209" i="99" s="1"/>
  <c r="O155" i="99"/>
  <c r="P155" i="99" s="1"/>
  <c r="O197" i="99"/>
  <c r="P197" i="99" s="1"/>
  <c r="O206" i="99"/>
  <c r="P206" i="99" s="1"/>
  <c r="O203" i="99"/>
  <c r="P203" i="99" s="1"/>
  <c r="O211" i="99"/>
  <c r="P211" i="99" s="1"/>
  <c r="O189" i="99"/>
  <c r="P189" i="99" s="1"/>
  <c r="O171" i="99"/>
  <c r="P171" i="99" s="1"/>
  <c r="O200" i="99"/>
  <c r="P200" i="99" s="1"/>
  <c r="O208" i="99"/>
  <c r="P208" i="99" s="1"/>
  <c r="O147" i="99"/>
  <c r="P147" i="99" s="1"/>
  <c r="O187" i="99"/>
  <c r="P187" i="99" s="1"/>
  <c r="O205" i="99"/>
  <c r="P205" i="99" s="1"/>
  <c r="O213" i="99"/>
  <c r="P213" i="99" s="1"/>
  <c r="O199" i="99"/>
  <c r="P199" i="99" s="1"/>
  <c r="O195" i="99"/>
  <c r="P195" i="99" s="1"/>
  <c r="O202" i="99"/>
  <c r="P202" i="99" s="1"/>
  <c r="O210" i="99"/>
  <c r="P210" i="99" s="1"/>
  <c r="O163" i="99"/>
  <c r="P163" i="99" s="1"/>
  <c r="O207" i="99"/>
  <c r="P207" i="99" s="1"/>
  <c r="O181" i="99"/>
  <c r="P181" i="99" s="1"/>
  <c r="O194" i="99"/>
  <c r="P194" i="99" s="1"/>
  <c r="O196" i="99"/>
  <c r="P196" i="99" s="1"/>
  <c r="O204" i="99"/>
  <c r="P204" i="99" s="1"/>
  <c r="O212" i="99"/>
  <c r="P212" i="99" s="1"/>
  <c r="I38" i="99"/>
  <c r="J38" i="99" s="1"/>
  <c r="I46" i="99"/>
  <c r="J46" i="99" s="1"/>
  <c r="I54" i="99"/>
  <c r="J54" i="99" s="1"/>
  <c r="I62" i="99"/>
  <c r="J62" i="99" s="1"/>
  <c r="I70" i="99"/>
  <c r="J70" i="99" s="1"/>
  <c r="I78" i="99"/>
  <c r="J78" i="99" s="1"/>
  <c r="I35" i="99"/>
  <c r="J35" i="99" s="1"/>
  <c r="I43" i="99"/>
  <c r="J43" i="99" s="1"/>
  <c r="I51" i="99"/>
  <c r="J51" i="99" s="1"/>
  <c r="I59" i="99"/>
  <c r="J59" i="99" s="1"/>
  <c r="I67" i="99"/>
  <c r="J67" i="99" s="1"/>
  <c r="I75" i="99"/>
  <c r="J75" i="99" s="1"/>
  <c r="I40" i="99"/>
  <c r="J40" i="99" s="1"/>
  <c r="I48" i="99"/>
  <c r="J48" i="99" s="1"/>
  <c r="I56" i="99"/>
  <c r="J56" i="99" s="1"/>
  <c r="I64" i="99"/>
  <c r="J64" i="99" s="1"/>
  <c r="I72" i="99"/>
  <c r="J72" i="99" s="1"/>
  <c r="I80" i="99"/>
  <c r="J80" i="99" s="1"/>
  <c r="I88" i="99"/>
  <c r="J88" i="99" s="1"/>
  <c r="I96" i="99"/>
  <c r="J96" i="99" s="1"/>
  <c r="I37" i="99"/>
  <c r="J37" i="99" s="1"/>
  <c r="I45" i="99"/>
  <c r="J45" i="99" s="1"/>
  <c r="I53" i="99"/>
  <c r="J53" i="99" s="1"/>
  <c r="I61" i="99"/>
  <c r="J61" i="99" s="1"/>
  <c r="I69" i="99"/>
  <c r="J69" i="99" s="1"/>
  <c r="I77" i="99"/>
  <c r="J77" i="99" s="1"/>
  <c r="I85" i="99"/>
  <c r="J85" i="99" s="1"/>
  <c r="I34" i="99"/>
  <c r="J34" i="99" s="1"/>
  <c r="I42" i="99"/>
  <c r="J42" i="99" s="1"/>
  <c r="I50" i="99"/>
  <c r="J50" i="99" s="1"/>
  <c r="I58" i="99"/>
  <c r="J58" i="99" s="1"/>
  <c r="I66" i="99"/>
  <c r="J66" i="99" s="1"/>
  <c r="I74" i="99"/>
  <c r="J74" i="99" s="1"/>
  <c r="I82" i="99"/>
  <c r="J82" i="99" s="1"/>
  <c r="I39" i="99"/>
  <c r="J39" i="99" s="1"/>
  <c r="I47" i="99"/>
  <c r="J47" i="99" s="1"/>
  <c r="I55" i="99"/>
  <c r="J55" i="99" s="1"/>
  <c r="I63" i="99"/>
  <c r="J63" i="99" s="1"/>
  <c r="I71" i="99"/>
  <c r="J71" i="99" s="1"/>
  <c r="I79" i="99"/>
  <c r="J79" i="99" s="1"/>
  <c r="I87" i="99"/>
  <c r="J87" i="99" s="1"/>
  <c r="I95" i="99"/>
  <c r="J95" i="99" s="1"/>
  <c r="I41" i="99"/>
  <c r="J41" i="99" s="1"/>
  <c r="I49" i="99"/>
  <c r="J49" i="99" s="1"/>
  <c r="I57" i="99"/>
  <c r="J57" i="99" s="1"/>
  <c r="I65" i="99"/>
  <c r="J65" i="99" s="1"/>
  <c r="I73" i="99"/>
  <c r="J73" i="99" s="1"/>
  <c r="I81" i="99"/>
  <c r="J81" i="99" s="1"/>
  <c r="I44" i="99"/>
  <c r="J44" i="99" s="1"/>
  <c r="I84" i="99"/>
  <c r="J84" i="99" s="1"/>
  <c r="I91" i="99"/>
  <c r="J91" i="99" s="1"/>
  <c r="I103" i="99"/>
  <c r="J103" i="99" s="1"/>
  <c r="I111" i="99"/>
  <c r="J111" i="99" s="1"/>
  <c r="I119" i="99"/>
  <c r="J119" i="99" s="1"/>
  <c r="I127" i="99"/>
  <c r="J127" i="99" s="1"/>
  <c r="I135" i="99"/>
  <c r="J135" i="99" s="1"/>
  <c r="I92" i="99"/>
  <c r="J92" i="99" s="1"/>
  <c r="I100" i="99"/>
  <c r="J100" i="99" s="1"/>
  <c r="I108" i="99"/>
  <c r="J108" i="99" s="1"/>
  <c r="I116" i="99"/>
  <c r="J116" i="99" s="1"/>
  <c r="I124" i="99"/>
  <c r="J124" i="99" s="1"/>
  <c r="I132" i="99"/>
  <c r="J132" i="99" s="1"/>
  <c r="I60" i="99"/>
  <c r="J60" i="99" s="1"/>
  <c r="I86" i="99"/>
  <c r="J86" i="99" s="1"/>
  <c r="I97" i="99"/>
  <c r="J97" i="99" s="1"/>
  <c r="I105" i="99"/>
  <c r="J105" i="99" s="1"/>
  <c r="I113" i="99"/>
  <c r="J113" i="99" s="1"/>
  <c r="I121" i="99"/>
  <c r="J121" i="99" s="1"/>
  <c r="I129" i="99"/>
  <c r="J129" i="99" s="1"/>
  <c r="I137" i="99"/>
  <c r="J137" i="99" s="1"/>
  <c r="I36" i="99"/>
  <c r="J36" i="99" s="1"/>
  <c r="I93" i="99"/>
  <c r="J93" i="99" s="1"/>
  <c r="I102" i="99"/>
  <c r="J102" i="99" s="1"/>
  <c r="I110" i="99"/>
  <c r="J110" i="99" s="1"/>
  <c r="I118" i="99"/>
  <c r="J118" i="99" s="1"/>
  <c r="I126" i="99"/>
  <c r="J126" i="99" s="1"/>
  <c r="I134" i="99"/>
  <c r="J134" i="99" s="1"/>
  <c r="I142" i="99"/>
  <c r="J142" i="99" s="1"/>
  <c r="I76" i="99"/>
  <c r="J76" i="99" s="1"/>
  <c r="I83" i="99"/>
  <c r="J83" i="99" s="1"/>
  <c r="I89" i="99"/>
  <c r="J89" i="99" s="1"/>
  <c r="I99" i="99"/>
  <c r="J99" i="99" s="1"/>
  <c r="I107" i="99"/>
  <c r="J107" i="99" s="1"/>
  <c r="I115" i="99"/>
  <c r="J115" i="99" s="1"/>
  <c r="I123" i="99"/>
  <c r="J123" i="99" s="1"/>
  <c r="I131" i="99"/>
  <c r="J131" i="99" s="1"/>
  <c r="I139" i="99"/>
  <c r="J139" i="99" s="1"/>
  <c r="I52" i="99"/>
  <c r="J52" i="99" s="1"/>
  <c r="I94" i="99"/>
  <c r="J94" i="99" s="1"/>
  <c r="I104" i="99"/>
  <c r="J104" i="99" s="1"/>
  <c r="I112" i="99"/>
  <c r="J112" i="99" s="1"/>
  <c r="I120" i="99"/>
  <c r="J120" i="99" s="1"/>
  <c r="I128" i="99"/>
  <c r="J128" i="99" s="1"/>
  <c r="I136" i="99"/>
  <c r="J136" i="99" s="1"/>
  <c r="I144" i="99"/>
  <c r="J144" i="99" s="1"/>
  <c r="I68" i="99"/>
  <c r="J68" i="99" s="1"/>
  <c r="I98" i="99"/>
  <c r="J98" i="99" s="1"/>
  <c r="I106" i="99"/>
  <c r="J106" i="99" s="1"/>
  <c r="I114" i="99"/>
  <c r="J114" i="99" s="1"/>
  <c r="I122" i="99"/>
  <c r="J122" i="99" s="1"/>
  <c r="I130" i="99"/>
  <c r="J130" i="99" s="1"/>
  <c r="I138" i="99"/>
  <c r="J138" i="99" s="1"/>
  <c r="I90" i="99"/>
  <c r="J90" i="99" s="1"/>
  <c r="I147" i="99"/>
  <c r="J147" i="99" s="1"/>
  <c r="I155" i="99"/>
  <c r="J155" i="99" s="1"/>
  <c r="I163" i="99"/>
  <c r="J163" i="99" s="1"/>
  <c r="I171" i="99"/>
  <c r="J171" i="99" s="1"/>
  <c r="I179" i="99"/>
  <c r="J179" i="99" s="1"/>
  <c r="I117" i="99"/>
  <c r="J117" i="99" s="1"/>
  <c r="I140" i="99"/>
  <c r="J140" i="99" s="1"/>
  <c r="I152" i="99"/>
  <c r="J152" i="99" s="1"/>
  <c r="I160" i="99"/>
  <c r="J160" i="99" s="1"/>
  <c r="I168" i="99"/>
  <c r="J168" i="99" s="1"/>
  <c r="I176" i="99"/>
  <c r="J176" i="99" s="1"/>
  <c r="I149" i="99"/>
  <c r="J149" i="99" s="1"/>
  <c r="I157" i="99"/>
  <c r="J157" i="99" s="1"/>
  <c r="I165" i="99"/>
  <c r="J165" i="99" s="1"/>
  <c r="I173" i="99"/>
  <c r="J173" i="99" s="1"/>
  <c r="I181" i="99"/>
  <c r="J181" i="99" s="1"/>
  <c r="I189" i="99"/>
  <c r="J189" i="99" s="1"/>
  <c r="I197" i="99"/>
  <c r="J197" i="99" s="1"/>
  <c r="I133" i="99"/>
  <c r="J133" i="99" s="1"/>
  <c r="I146" i="99"/>
  <c r="J146" i="99" s="1"/>
  <c r="I154" i="99"/>
  <c r="J154" i="99" s="1"/>
  <c r="I162" i="99"/>
  <c r="J162" i="99" s="1"/>
  <c r="I170" i="99"/>
  <c r="J170" i="99" s="1"/>
  <c r="I178" i="99"/>
  <c r="J178" i="99" s="1"/>
  <c r="I186" i="99"/>
  <c r="J186" i="99" s="1"/>
  <c r="I194" i="99"/>
  <c r="J194" i="99" s="1"/>
  <c r="I109" i="99"/>
  <c r="J109" i="99" s="1"/>
  <c r="I151" i="99"/>
  <c r="J151" i="99" s="1"/>
  <c r="I159" i="99"/>
  <c r="J159" i="99" s="1"/>
  <c r="I167" i="99"/>
  <c r="J167" i="99" s="1"/>
  <c r="I175" i="99"/>
  <c r="J175" i="99" s="1"/>
  <c r="I183" i="99"/>
  <c r="J183" i="99" s="1"/>
  <c r="I191" i="99"/>
  <c r="J191" i="99" s="1"/>
  <c r="I141" i="99"/>
  <c r="J141" i="99" s="1"/>
  <c r="I148" i="99"/>
  <c r="J148" i="99" s="1"/>
  <c r="I156" i="99"/>
  <c r="J156" i="99" s="1"/>
  <c r="I164" i="99"/>
  <c r="J164" i="99" s="1"/>
  <c r="I172" i="99"/>
  <c r="J172" i="99" s="1"/>
  <c r="I180" i="99"/>
  <c r="J180" i="99" s="1"/>
  <c r="I188" i="99"/>
  <c r="J188" i="99" s="1"/>
  <c r="I196" i="99"/>
  <c r="J196" i="99" s="1"/>
  <c r="I101" i="99"/>
  <c r="J101" i="99" s="1"/>
  <c r="I143" i="99"/>
  <c r="J143" i="99" s="1"/>
  <c r="I150" i="99"/>
  <c r="J150" i="99" s="1"/>
  <c r="I158" i="99"/>
  <c r="J158" i="99" s="1"/>
  <c r="I166" i="99"/>
  <c r="J166" i="99" s="1"/>
  <c r="I174" i="99"/>
  <c r="J174" i="99" s="1"/>
  <c r="I182" i="99"/>
  <c r="J182" i="99" s="1"/>
  <c r="I190" i="99"/>
  <c r="J190" i="99" s="1"/>
  <c r="I125" i="99"/>
  <c r="J125" i="99" s="1"/>
  <c r="I145" i="99"/>
  <c r="J145" i="99" s="1"/>
  <c r="I185" i="99"/>
  <c r="J185" i="99" s="1"/>
  <c r="I207" i="99"/>
  <c r="J207" i="99" s="1"/>
  <c r="I204" i="99"/>
  <c r="J204" i="99" s="1"/>
  <c r="I161" i="99"/>
  <c r="J161" i="99" s="1"/>
  <c r="I187" i="99"/>
  <c r="J187" i="99" s="1"/>
  <c r="I195" i="99"/>
  <c r="J195" i="99" s="1"/>
  <c r="I201" i="99"/>
  <c r="J201" i="99" s="1"/>
  <c r="I209" i="99"/>
  <c r="J209" i="99" s="1"/>
  <c r="I205" i="99"/>
  <c r="J205" i="99" s="1"/>
  <c r="I192" i="99"/>
  <c r="J192" i="99" s="1"/>
  <c r="I206" i="99"/>
  <c r="J206" i="99" s="1"/>
  <c r="I177" i="99"/>
  <c r="J177" i="99" s="1"/>
  <c r="I184" i="99"/>
  <c r="J184" i="99" s="1"/>
  <c r="I203" i="99"/>
  <c r="J203" i="99" s="1"/>
  <c r="I211" i="99"/>
  <c r="J211" i="99" s="1"/>
  <c r="I213" i="99"/>
  <c r="J213" i="99" s="1"/>
  <c r="I212" i="99"/>
  <c r="J212" i="99" s="1"/>
  <c r="I153" i="99"/>
  <c r="J153" i="99" s="1"/>
  <c r="I200" i="99"/>
  <c r="J200" i="99" s="1"/>
  <c r="I208" i="99"/>
  <c r="J208" i="99" s="1"/>
  <c r="I198" i="99"/>
  <c r="J198" i="99" s="1"/>
  <c r="I169" i="99"/>
  <c r="J169" i="99" s="1"/>
  <c r="I193" i="99"/>
  <c r="J193" i="99" s="1"/>
  <c r="I202" i="99"/>
  <c r="J202" i="99" s="1"/>
  <c r="I210" i="99"/>
  <c r="J210" i="99" s="1"/>
  <c r="I199" i="99"/>
  <c r="J199" i="99" s="1"/>
  <c r="I139" i="100"/>
  <c r="J139" i="100" s="1"/>
  <c r="I147" i="100"/>
  <c r="J147" i="100" s="1"/>
  <c r="I155" i="100"/>
  <c r="J155" i="100" s="1"/>
  <c r="I163" i="100"/>
  <c r="J163" i="100" s="1"/>
  <c r="I171" i="100"/>
  <c r="J171" i="100" s="1"/>
  <c r="I179" i="100"/>
  <c r="J179" i="100" s="1"/>
  <c r="I187" i="100"/>
  <c r="J187" i="100" s="1"/>
  <c r="I136" i="100"/>
  <c r="J136" i="100" s="1"/>
  <c r="I144" i="100"/>
  <c r="J144" i="100" s="1"/>
  <c r="I152" i="100"/>
  <c r="J152" i="100" s="1"/>
  <c r="I160" i="100"/>
  <c r="J160" i="100" s="1"/>
  <c r="I168" i="100"/>
  <c r="J168" i="100" s="1"/>
  <c r="I176" i="100"/>
  <c r="J176" i="100" s="1"/>
  <c r="I184" i="100"/>
  <c r="J184" i="100" s="1"/>
  <c r="I141" i="100"/>
  <c r="J141" i="100" s="1"/>
  <c r="I149" i="100"/>
  <c r="J149" i="100" s="1"/>
  <c r="I157" i="100"/>
  <c r="J157" i="100" s="1"/>
  <c r="I165" i="100"/>
  <c r="J165" i="100" s="1"/>
  <c r="I173" i="100"/>
  <c r="J173" i="100" s="1"/>
  <c r="I181" i="100"/>
  <c r="J181" i="100" s="1"/>
  <c r="I189" i="100"/>
  <c r="J189" i="100" s="1"/>
  <c r="I197" i="100"/>
  <c r="J197" i="100" s="1"/>
  <c r="I138" i="100"/>
  <c r="J138" i="100" s="1"/>
  <c r="I146" i="100"/>
  <c r="J146" i="100" s="1"/>
  <c r="I154" i="100"/>
  <c r="J154" i="100" s="1"/>
  <c r="I162" i="100"/>
  <c r="J162" i="100" s="1"/>
  <c r="I170" i="100"/>
  <c r="J170" i="100" s="1"/>
  <c r="I178" i="100"/>
  <c r="J178" i="100" s="1"/>
  <c r="I186" i="100"/>
  <c r="J186" i="100" s="1"/>
  <c r="I135" i="100"/>
  <c r="J135" i="100" s="1"/>
  <c r="I143" i="100"/>
  <c r="J143" i="100" s="1"/>
  <c r="I151" i="100"/>
  <c r="J151" i="100" s="1"/>
  <c r="I159" i="100"/>
  <c r="J159" i="100" s="1"/>
  <c r="I167" i="100"/>
  <c r="J167" i="100" s="1"/>
  <c r="I175" i="100"/>
  <c r="J175" i="100" s="1"/>
  <c r="I183" i="100"/>
  <c r="J183" i="100" s="1"/>
  <c r="I140" i="100"/>
  <c r="J140" i="100" s="1"/>
  <c r="I148" i="100"/>
  <c r="J148" i="100" s="1"/>
  <c r="I156" i="100"/>
  <c r="J156" i="100" s="1"/>
  <c r="I164" i="100"/>
  <c r="J164" i="100" s="1"/>
  <c r="I172" i="100"/>
  <c r="J172" i="100" s="1"/>
  <c r="I180" i="100"/>
  <c r="J180" i="100" s="1"/>
  <c r="I188" i="100"/>
  <c r="J188" i="100" s="1"/>
  <c r="I196" i="100"/>
  <c r="J196" i="100" s="1"/>
  <c r="I142" i="100"/>
  <c r="J142" i="100" s="1"/>
  <c r="I150" i="100"/>
  <c r="J150" i="100" s="1"/>
  <c r="I158" i="100"/>
  <c r="J158" i="100" s="1"/>
  <c r="I166" i="100"/>
  <c r="J166" i="100" s="1"/>
  <c r="I174" i="100"/>
  <c r="J174" i="100" s="1"/>
  <c r="I182" i="100"/>
  <c r="J182" i="100" s="1"/>
  <c r="I190" i="100"/>
  <c r="J190" i="100" s="1"/>
  <c r="I145" i="100"/>
  <c r="J145" i="100" s="1"/>
  <c r="I191" i="100"/>
  <c r="J191" i="100" s="1"/>
  <c r="I192" i="100"/>
  <c r="J192" i="100" s="1"/>
  <c r="I204" i="100"/>
  <c r="J204" i="100" s="1"/>
  <c r="I212" i="100"/>
  <c r="J212" i="100" s="1"/>
  <c r="I217" i="100"/>
  <c r="J217" i="100" s="1"/>
  <c r="I185" i="100"/>
  <c r="J185" i="100" s="1"/>
  <c r="I193" i="100"/>
  <c r="J193" i="100" s="1"/>
  <c r="I201" i="100"/>
  <c r="J201" i="100" s="1"/>
  <c r="I209" i="100"/>
  <c r="J209" i="100" s="1"/>
  <c r="I161" i="100"/>
  <c r="J161" i="100" s="1"/>
  <c r="I198" i="100"/>
  <c r="J198" i="100" s="1"/>
  <c r="I206" i="100"/>
  <c r="J206" i="100" s="1"/>
  <c r="I214" i="100"/>
  <c r="J214" i="100" s="1"/>
  <c r="I210" i="100"/>
  <c r="J210" i="100" s="1"/>
  <c r="I218" i="100"/>
  <c r="J218" i="100" s="1"/>
  <c r="I137" i="100"/>
  <c r="J137" i="100" s="1"/>
  <c r="I194" i="100"/>
  <c r="J194" i="100" s="1"/>
  <c r="I203" i="100"/>
  <c r="J203" i="100" s="1"/>
  <c r="I211" i="100"/>
  <c r="J211" i="100" s="1"/>
  <c r="I219" i="100"/>
  <c r="J219" i="100" s="1"/>
  <c r="I177" i="100"/>
  <c r="J177" i="100" s="1"/>
  <c r="I200" i="100"/>
  <c r="J200" i="100" s="1"/>
  <c r="I208" i="100"/>
  <c r="J208" i="100" s="1"/>
  <c r="I216" i="100"/>
  <c r="J216" i="100" s="1"/>
  <c r="I153" i="100"/>
  <c r="J153" i="100" s="1"/>
  <c r="I195" i="100"/>
  <c r="J195" i="100" s="1"/>
  <c r="I205" i="100"/>
  <c r="J205" i="100" s="1"/>
  <c r="I213" i="100"/>
  <c r="J213" i="100" s="1"/>
  <c r="I169" i="100"/>
  <c r="J169" i="100" s="1"/>
  <c r="I199" i="100"/>
  <c r="J199" i="100" s="1"/>
  <c r="I207" i="100"/>
  <c r="J207" i="100" s="1"/>
  <c r="I215" i="100"/>
  <c r="J215" i="100" s="1"/>
  <c r="I202" i="100"/>
  <c r="J202" i="100" s="1"/>
  <c r="L140" i="100"/>
  <c r="M140" i="100" s="1"/>
  <c r="L148" i="100"/>
  <c r="M148" i="100" s="1"/>
  <c r="L156" i="100"/>
  <c r="M156" i="100" s="1"/>
  <c r="L164" i="100"/>
  <c r="M164" i="100" s="1"/>
  <c r="L172" i="100"/>
  <c r="M172" i="100" s="1"/>
  <c r="L180" i="100"/>
  <c r="M180" i="100" s="1"/>
  <c r="L188" i="100"/>
  <c r="M188" i="100" s="1"/>
  <c r="L137" i="100"/>
  <c r="M137" i="100" s="1"/>
  <c r="L145" i="100"/>
  <c r="M145" i="100" s="1"/>
  <c r="L153" i="100"/>
  <c r="M153" i="100" s="1"/>
  <c r="L161" i="100"/>
  <c r="M161" i="100" s="1"/>
  <c r="L169" i="100"/>
  <c r="M169" i="100" s="1"/>
  <c r="L177" i="100"/>
  <c r="M177" i="100" s="1"/>
  <c r="L185" i="100"/>
  <c r="M185" i="100" s="1"/>
  <c r="L142" i="100"/>
  <c r="M142" i="100" s="1"/>
  <c r="L150" i="100"/>
  <c r="M150" i="100" s="1"/>
  <c r="L158" i="100"/>
  <c r="M158" i="100" s="1"/>
  <c r="L166" i="100"/>
  <c r="M166" i="100" s="1"/>
  <c r="L174" i="100"/>
  <c r="M174" i="100" s="1"/>
  <c r="L182" i="100"/>
  <c r="M182" i="100" s="1"/>
  <c r="L190" i="100"/>
  <c r="M190" i="100" s="1"/>
  <c r="L139" i="100"/>
  <c r="M139" i="100" s="1"/>
  <c r="L147" i="100"/>
  <c r="M147" i="100" s="1"/>
  <c r="L155" i="100"/>
  <c r="M155" i="100" s="1"/>
  <c r="L163" i="100"/>
  <c r="M163" i="100" s="1"/>
  <c r="L171" i="100"/>
  <c r="M171" i="100" s="1"/>
  <c r="L179" i="100"/>
  <c r="M179" i="100" s="1"/>
  <c r="L187" i="100"/>
  <c r="M187" i="100" s="1"/>
  <c r="L136" i="100"/>
  <c r="M136" i="100" s="1"/>
  <c r="L144" i="100"/>
  <c r="M144" i="100" s="1"/>
  <c r="L152" i="100"/>
  <c r="M152" i="100" s="1"/>
  <c r="L160" i="100"/>
  <c r="M160" i="100" s="1"/>
  <c r="L168" i="100"/>
  <c r="M168" i="100" s="1"/>
  <c r="L176" i="100"/>
  <c r="M176" i="100" s="1"/>
  <c r="L184" i="100"/>
  <c r="M184" i="100" s="1"/>
  <c r="L141" i="100"/>
  <c r="M141" i="100" s="1"/>
  <c r="L149" i="100"/>
  <c r="M149" i="100" s="1"/>
  <c r="L157" i="100"/>
  <c r="M157" i="100" s="1"/>
  <c r="L165" i="100"/>
  <c r="M165" i="100" s="1"/>
  <c r="L173" i="100"/>
  <c r="M173" i="100" s="1"/>
  <c r="L181" i="100"/>
  <c r="M181" i="100" s="1"/>
  <c r="L189" i="100"/>
  <c r="M189" i="100" s="1"/>
  <c r="L197" i="100"/>
  <c r="M197" i="100" s="1"/>
  <c r="L135" i="100"/>
  <c r="M135" i="100" s="1"/>
  <c r="L143" i="100"/>
  <c r="M143" i="100" s="1"/>
  <c r="L151" i="100"/>
  <c r="M151" i="100" s="1"/>
  <c r="L159" i="100"/>
  <c r="M159" i="100" s="1"/>
  <c r="L167" i="100"/>
  <c r="M167" i="100" s="1"/>
  <c r="L175" i="100"/>
  <c r="M175" i="100" s="1"/>
  <c r="L183" i="100"/>
  <c r="M183" i="100" s="1"/>
  <c r="L191" i="100"/>
  <c r="M191" i="100" s="1"/>
  <c r="L205" i="100"/>
  <c r="M205" i="100" s="1"/>
  <c r="L213" i="100"/>
  <c r="M213" i="100" s="1"/>
  <c r="L218" i="100"/>
  <c r="M218" i="100" s="1"/>
  <c r="L219" i="100"/>
  <c r="M219" i="100" s="1"/>
  <c r="L170" i="100"/>
  <c r="M170" i="100" s="1"/>
  <c r="L196" i="100"/>
  <c r="M196" i="100" s="1"/>
  <c r="L202" i="100"/>
  <c r="M202" i="100" s="1"/>
  <c r="L210" i="100"/>
  <c r="M210" i="100" s="1"/>
  <c r="L146" i="100"/>
  <c r="M146" i="100" s="1"/>
  <c r="L192" i="100"/>
  <c r="M192" i="100" s="1"/>
  <c r="L199" i="100"/>
  <c r="M199" i="100" s="1"/>
  <c r="L207" i="100"/>
  <c r="M207" i="100" s="1"/>
  <c r="L215" i="100"/>
  <c r="M215" i="100" s="1"/>
  <c r="L203" i="100"/>
  <c r="M203" i="100" s="1"/>
  <c r="L186" i="100"/>
  <c r="M186" i="100" s="1"/>
  <c r="L204" i="100"/>
  <c r="M204" i="100" s="1"/>
  <c r="L212" i="100"/>
  <c r="M212" i="100" s="1"/>
  <c r="L178" i="100"/>
  <c r="M178" i="100" s="1"/>
  <c r="L211" i="100"/>
  <c r="M211" i="100" s="1"/>
  <c r="L162" i="100"/>
  <c r="M162" i="100" s="1"/>
  <c r="L193" i="100"/>
  <c r="M193" i="100" s="1"/>
  <c r="L201" i="100"/>
  <c r="M201" i="100" s="1"/>
  <c r="L209" i="100"/>
  <c r="M209" i="100" s="1"/>
  <c r="L217" i="100"/>
  <c r="M217" i="100" s="1"/>
  <c r="L138" i="100"/>
  <c r="M138" i="100" s="1"/>
  <c r="L194" i="100"/>
  <c r="M194" i="100" s="1"/>
  <c r="L198" i="100"/>
  <c r="M198" i="100" s="1"/>
  <c r="L206" i="100"/>
  <c r="M206" i="100" s="1"/>
  <c r="L214" i="100"/>
  <c r="M214" i="100" s="1"/>
  <c r="L154" i="100"/>
  <c r="M154" i="100" s="1"/>
  <c r="L195" i="100"/>
  <c r="M195" i="100" s="1"/>
  <c r="L200" i="100"/>
  <c r="M200" i="100" s="1"/>
  <c r="L208" i="100"/>
  <c r="M208" i="100" s="1"/>
  <c r="L216" i="100"/>
  <c r="M216" i="100" s="1"/>
  <c r="I32" i="99"/>
  <c r="J32" i="99" s="1"/>
  <c r="I17" i="99"/>
  <c r="J17" i="99" s="1"/>
  <c r="I12" i="99"/>
  <c r="J12" i="99" s="1"/>
  <c r="I26" i="99"/>
  <c r="J26" i="99" s="1"/>
  <c r="I23" i="99"/>
  <c r="J23" i="99" s="1"/>
  <c r="I31" i="99"/>
  <c r="J31" i="99" s="1"/>
  <c r="I18" i="99"/>
  <c r="J18" i="99" s="1"/>
  <c r="I13" i="99"/>
  <c r="J13" i="99" s="1"/>
  <c r="I25" i="99"/>
  <c r="J25" i="99" s="1"/>
  <c r="I30" i="99"/>
  <c r="J30" i="99" s="1"/>
  <c r="I19" i="99"/>
  <c r="J19" i="99" s="1"/>
  <c r="I14" i="99"/>
  <c r="J14" i="99" s="1"/>
  <c r="I24" i="99"/>
  <c r="J24" i="99" s="1"/>
  <c r="I29" i="99"/>
  <c r="J29" i="99" s="1"/>
  <c r="I20" i="99"/>
  <c r="J20" i="99" s="1"/>
  <c r="I15" i="99"/>
  <c r="J15" i="99" s="1"/>
  <c r="I28" i="99"/>
  <c r="J28" i="99" s="1"/>
  <c r="I21" i="99"/>
  <c r="J21" i="99" s="1"/>
  <c r="I33" i="99"/>
  <c r="J33" i="99" s="1"/>
  <c r="I11" i="99"/>
  <c r="I27" i="99"/>
  <c r="J27" i="99" s="1"/>
  <c r="I16" i="99"/>
  <c r="J16" i="99" s="1"/>
  <c r="I22" i="99"/>
  <c r="J22" i="99" s="1"/>
  <c r="I25" i="100"/>
  <c r="J25" i="100" s="1"/>
  <c r="I41" i="100"/>
  <c r="J41" i="100" s="1"/>
  <c r="I57" i="100"/>
  <c r="J57" i="100" s="1"/>
  <c r="I73" i="100"/>
  <c r="J73" i="100" s="1"/>
  <c r="I89" i="100"/>
  <c r="J89" i="100" s="1"/>
  <c r="I105" i="100"/>
  <c r="J105" i="100" s="1"/>
  <c r="I121" i="100"/>
  <c r="J121" i="100" s="1"/>
  <c r="I29" i="100"/>
  <c r="J29" i="100" s="1"/>
  <c r="I45" i="100"/>
  <c r="J45" i="100" s="1"/>
  <c r="I61" i="100"/>
  <c r="J61" i="100" s="1"/>
  <c r="I77" i="100"/>
  <c r="J77" i="100" s="1"/>
  <c r="I93" i="100"/>
  <c r="J93" i="100" s="1"/>
  <c r="I109" i="100"/>
  <c r="J109" i="100" s="1"/>
  <c r="I125" i="100"/>
  <c r="J125" i="100" s="1"/>
  <c r="I34" i="100"/>
  <c r="J34" i="100" s="1"/>
  <c r="I50" i="100"/>
  <c r="J50" i="100" s="1"/>
  <c r="I66" i="100"/>
  <c r="J66" i="100" s="1"/>
  <c r="I82" i="100"/>
  <c r="J82" i="100" s="1"/>
  <c r="I98" i="100"/>
  <c r="J98" i="100" s="1"/>
  <c r="I114" i="100"/>
  <c r="J114" i="100" s="1"/>
  <c r="I130" i="100"/>
  <c r="J130" i="100" s="1"/>
  <c r="I23" i="100"/>
  <c r="J23" i="100" s="1"/>
  <c r="I39" i="100"/>
  <c r="J39" i="100" s="1"/>
  <c r="I55" i="100"/>
  <c r="J55" i="100" s="1"/>
  <c r="I71" i="100"/>
  <c r="J71" i="100" s="1"/>
  <c r="I87" i="100"/>
  <c r="J87" i="100" s="1"/>
  <c r="I103" i="100"/>
  <c r="J103" i="100" s="1"/>
  <c r="I119" i="100"/>
  <c r="J119" i="100" s="1"/>
  <c r="I28" i="100"/>
  <c r="J28" i="100" s="1"/>
  <c r="I44" i="100"/>
  <c r="J44" i="100" s="1"/>
  <c r="I60" i="100"/>
  <c r="J60" i="100" s="1"/>
  <c r="I76" i="100"/>
  <c r="J76" i="100" s="1"/>
  <c r="I92" i="100"/>
  <c r="J92" i="100" s="1"/>
  <c r="I108" i="100"/>
  <c r="J108" i="100" s="1"/>
  <c r="I124" i="100"/>
  <c r="J124" i="100" s="1"/>
  <c r="I33" i="100"/>
  <c r="J33" i="100" s="1"/>
  <c r="I49" i="100"/>
  <c r="J49" i="100" s="1"/>
  <c r="I65" i="100"/>
  <c r="J65" i="100" s="1"/>
  <c r="I81" i="100"/>
  <c r="J81" i="100" s="1"/>
  <c r="I97" i="100"/>
  <c r="J97" i="100" s="1"/>
  <c r="I113" i="100"/>
  <c r="J113" i="100" s="1"/>
  <c r="I129" i="100"/>
  <c r="J129" i="100" s="1"/>
  <c r="I22" i="100"/>
  <c r="J22" i="100" s="1"/>
  <c r="I38" i="100"/>
  <c r="J38" i="100" s="1"/>
  <c r="I54" i="100"/>
  <c r="J54" i="100" s="1"/>
  <c r="I70" i="100"/>
  <c r="J70" i="100" s="1"/>
  <c r="I86" i="100"/>
  <c r="J86" i="100" s="1"/>
  <c r="I102" i="100"/>
  <c r="J102" i="100" s="1"/>
  <c r="I118" i="100"/>
  <c r="J118" i="100" s="1"/>
  <c r="I27" i="100"/>
  <c r="J27" i="100" s="1"/>
  <c r="I43" i="100"/>
  <c r="J43" i="100" s="1"/>
  <c r="I59" i="100"/>
  <c r="J59" i="100" s="1"/>
  <c r="I75" i="100"/>
  <c r="J75" i="100" s="1"/>
  <c r="I91" i="100"/>
  <c r="J91" i="100" s="1"/>
  <c r="I107" i="100"/>
  <c r="J107" i="100" s="1"/>
  <c r="I123" i="100"/>
  <c r="J123" i="100" s="1"/>
  <c r="I32" i="100"/>
  <c r="J32" i="100" s="1"/>
  <c r="I48" i="100"/>
  <c r="J48" i="100" s="1"/>
  <c r="I64" i="100"/>
  <c r="J64" i="100" s="1"/>
  <c r="I80" i="100"/>
  <c r="J80" i="100" s="1"/>
  <c r="I96" i="100"/>
  <c r="J96" i="100" s="1"/>
  <c r="I112" i="100"/>
  <c r="J112" i="100" s="1"/>
  <c r="I35" i="100"/>
  <c r="J35" i="100" s="1"/>
  <c r="I52" i="100"/>
  <c r="J52" i="100" s="1"/>
  <c r="I117" i="100"/>
  <c r="J117" i="100" s="1"/>
  <c r="I58" i="100"/>
  <c r="J58" i="100" s="1"/>
  <c r="I83" i="100"/>
  <c r="J83" i="100" s="1"/>
  <c r="I100" i="100"/>
  <c r="J100" i="100" s="1"/>
  <c r="I19" i="100"/>
  <c r="J19" i="100" s="1"/>
  <c r="I24" i="100"/>
  <c r="J24" i="100" s="1"/>
  <c r="I106" i="100"/>
  <c r="J106" i="100" s="1"/>
  <c r="I128" i="100"/>
  <c r="J128" i="100" s="1"/>
  <c r="I14" i="100"/>
  <c r="J14" i="100" s="1"/>
  <c r="I30" i="100"/>
  <c r="J30" i="100" s="1"/>
  <c r="I47" i="100"/>
  <c r="J47" i="100" s="1"/>
  <c r="I72" i="100"/>
  <c r="J72" i="100" s="1"/>
  <c r="I53" i="100"/>
  <c r="J53" i="100" s="1"/>
  <c r="I78" i="100"/>
  <c r="J78" i="100" s="1"/>
  <c r="I95" i="100"/>
  <c r="J95" i="100" s="1"/>
  <c r="I120" i="100"/>
  <c r="J120" i="100" s="1"/>
  <c r="I20" i="100"/>
  <c r="J20" i="100" s="1"/>
  <c r="I36" i="100"/>
  <c r="J36" i="100" s="1"/>
  <c r="I101" i="100"/>
  <c r="J101" i="100" s="1"/>
  <c r="I15" i="100"/>
  <c r="J15" i="100" s="1"/>
  <c r="I42" i="100"/>
  <c r="J42" i="100" s="1"/>
  <c r="I67" i="100"/>
  <c r="J67" i="100" s="1"/>
  <c r="I84" i="100"/>
  <c r="J84" i="100" s="1"/>
  <c r="I133" i="100"/>
  <c r="J133" i="100" s="1"/>
  <c r="I90" i="100"/>
  <c r="J90" i="100" s="1"/>
  <c r="I115" i="100"/>
  <c r="J115" i="100" s="1"/>
  <c r="I126" i="100"/>
  <c r="J126" i="100" s="1"/>
  <c r="I31" i="100"/>
  <c r="J31" i="100" s="1"/>
  <c r="I56" i="100"/>
  <c r="J56" i="100" s="1"/>
  <c r="I131" i="100"/>
  <c r="J131" i="100" s="1"/>
  <c r="I16" i="100"/>
  <c r="J16" i="100" s="1"/>
  <c r="I37" i="100"/>
  <c r="J37" i="100" s="1"/>
  <c r="I62" i="100"/>
  <c r="J62" i="100" s="1"/>
  <c r="I79" i="100"/>
  <c r="J79" i="100" s="1"/>
  <c r="I104" i="100"/>
  <c r="J104" i="100" s="1"/>
  <c r="I11" i="100"/>
  <c r="I85" i="100"/>
  <c r="J85" i="100" s="1"/>
  <c r="I110" i="100"/>
  <c r="J110" i="100" s="1"/>
  <c r="I26" i="100"/>
  <c r="J26" i="100" s="1"/>
  <c r="I51" i="100"/>
  <c r="J51" i="100" s="1"/>
  <c r="I68" i="100"/>
  <c r="J68" i="100" s="1"/>
  <c r="I17" i="100"/>
  <c r="J17" i="100" s="1"/>
  <c r="I74" i="100"/>
  <c r="J74" i="100" s="1"/>
  <c r="I99" i="100"/>
  <c r="J99" i="100" s="1"/>
  <c r="I116" i="100"/>
  <c r="J116" i="100" s="1"/>
  <c r="I12" i="100"/>
  <c r="J12" i="100" s="1"/>
  <c r="I88" i="100"/>
  <c r="J88" i="100" s="1"/>
  <c r="I132" i="100"/>
  <c r="J132" i="100" s="1"/>
  <c r="I46" i="100"/>
  <c r="J46" i="100" s="1"/>
  <c r="I122" i="100"/>
  <c r="J122" i="100" s="1"/>
  <c r="I134" i="100"/>
  <c r="J134" i="100" s="1"/>
  <c r="I63" i="100"/>
  <c r="J63" i="100" s="1"/>
  <c r="I94" i="100"/>
  <c r="J94" i="100" s="1"/>
  <c r="I21" i="100"/>
  <c r="J21" i="100" s="1"/>
  <c r="I13" i="100"/>
  <c r="J13" i="100" s="1"/>
  <c r="I111" i="100"/>
  <c r="J111" i="100" s="1"/>
  <c r="I127" i="100"/>
  <c r="J127" i="100" s="1"/>
  <c r="I18" i="100"/>
  <c r="J18" i="100" s="1"/>
  <c r="I40" i="100"/>
  <c r="J40" i="100" s="1"/>
  <c r="I69" i="100"/>
  <c r="J69" i="100" s="1"/>
  <c r="L26" i="100"/>
  <c r="M26" i="100" s="1"/>
  <c r="L42" i="100"/>
  <c r="M42" i="100" s="1"/>
  <c r="L58" i="100"/>
  <c r="M58" i="100" s="1"/>
  <c r="L74" i="100"/>
  <c r="M74" i="100" s="1"/>
  <c r="L90" i="100"/>
  <c r="M90" i="100" s="1"/>
  <c r="L106" i="100"/>
  <c r="M106" i="100" s="1"/>
  <c r="L122" i="100"/>
  <c r="M122" i="100" s="1"/>
  <c r="L30" i="100"/>
  <c r="M30" i="100" s="1"/>
  <c r="L46" i="100"/>
  <c r="M46" i="100" s="1"/>
  <c r="L62" i="100"/>
  <c r="M62" i="100" s="1"/>
  <c r="L78" i="100"/>
  <c r="M78" i="100" s="1"/>
  <c r="L94" i="100"/>
  <c r="M94" i="100" s="1"/>
  <c r="L110" i="100"/>
  <c r="M110" i="100" s="1"/>
  <c r="L126" i="100"/>
  <c r="M126" i="100" s="1"/>
  <c r="L35" i="100"/>
  <c r="M35" i="100" s="1"/>
  <c r="L51" i="100"/>
  <c r="M51" i="100" s="1"/>
  <c r="L67" i="100"/>
  <c r="M67" i="100" s="1"/>
  <c r="L83" i="100"/>
  <c r="M83" i="100" s="1"/>
  <c r="L99" i="100"/>
  <c r="M99" i="100" s="1"/>
  <c r="L115" i="100"/>
  <c r="M115" i="100" s="1"/>
  <c r="L131" i="100"/>
  <c r="M131" i="100" s="1"/>
  <c r="L24" i="100"/>
  <c r="M24" i="100" s="1"/>
  <c r="L40" i="100"/>
  <c r="M40" i="100" s="1"/>
  <c r="L56" i="100"/>
  <c r="M56" i="100" s="1"/>
  <c r="L72" i="100"/>
  <c r="M72" i="100" s="1"/>
  <c r="L88" i="100"/>
  <c r="M88" i="100" s="1"/>
  <c r="L104" i="100"/>
  <c r="M104" i="100" s="1"/>
  <c r="L120" i="100"/>
  <c r="M120" i="100" s="1"/>
  <c r="L29" i="100"/>
  <c r="M29" i="100" s="1"/>
  <c r="L45" i="100"/>
  <c r="M45" i="100" s="1"/>
  <c r="L61" i="100"/>
  <c r="M61" i="100" s="1"/>
  <c r="L77" i="100"/>
  <c r="M77" i="100" s="1"/>
  <c r="L93" i="100"/>
  <c r="M93" i="100" s="1"/>
  <c r="L109" i="100"/>
  <c r="M109" i="100" s="1"/>
  <c r="L125" i="100"/>
  <c r="M125" i="100" s="1"/>
  <c r="L34" i="100"/>
  <c r="M34" i="100" s="1"/>
  <c r="L50" i="100"/>
  <c r="M50" i="100" s="1"/>
  <c r="L66" i="100"/>
  <c r="M66" i="100" s="1"/>
  <c r="L82" i="100"/>
  <c r="M82" i="100" s="1"/>
  <c r="L98" i="100"/>
  <c r="M98" i="100" s="1"/>
  <c r="L114" i="100"/>
  <c r="M114" i="100" s="1"/>
  <c r="L130" i="100"/>
  <c r="M130" i="100" s="1"/>
  <c r="L23" i="100"/>
  <c r="M23" i="100" s="1"/>
  <c r="L39" i="100"/>
  <c r="M39" i="100" s="1"/>
  <c r="L55" i="100"/>
  <c r="M55" i="100" s="1"/>
  <c r="L71" i="100"/>
  <c r="M71" i="100" s="1"/>
  <c r="L87" i="100"/>
  <c r="M87" i="100" s="1"/>
  <c r="L103" i="100"/>
  <c r="M103" i="100" s="1"/>
  <c r="L119" i="100"/>
  <c r="M119" i="100" s="1"/>
  <c r="L28" i="100"/>
  <c r="M28" i="100" s="1"/>
  <c r="L44" i="100"/>
  <c r="M44" i="100" s="1"/>
  <c r="L60" i="100"/>
  <c r="M60" i="100" s="1"/>
  <c r="L76" i="100"/>
  <c r="M76" i="100" s="1"/>
  <c r="L92" i="100"/>
  <c r="M92" i="100" s="1"/>
  <c r="L108" i="100"/>
  <c r="M108" i="100" s="1"/>
  <c r="L124" i="100"/>
  <c r="M124" i="100" s="1"/>
  <c r="L33" i="100"/>
  <c r="M33" i="100" s="1"/>
  <c r="L49" i="100"/>
  <c r="M49" i="100" s="1"/>
  <c r="L65" i="100"/>
  <c r="M65" i="100" s="1"/>
  <c r="L81" i="100"/>
  <c r="M81" i="100" s="1"/>
  <c r="L97" i="100"/>
  <c r="M97" i="100" s="1"/>
  <c r="L113" i="100"/>
  <c r="M113" i="100" s="1"/>
  <c r="L38" i="100"/>
  <c r="M38" i="100" s="1"/>
  <c r="L63" i="100"/>
  <c r="M63" i="100" s="1"/>
  <c r="L80" i="100"/>
  <c r="M80" i="100" s="1"/>
  <c r="L105" i="100"/>
  <c r="M105" i="100" s="1"/>
  <c r="L132" i="100"/>
  <c r="M132" i="100" s="1"/>
  <c r="L21" i="100"/>
  <c r="M21" i="100" s="1"/>
  <c r="L86" i="100"/>
  <c r="M86" i="100" s="1"/>
  <c r="L111" i="100"/>
  <c r="M111" i="100" s="1"/>
  <c r="L20" i="100"/>
  <c r="M20" i="100" s="1"/>
  <c r="L27" i="100"/>
  <c r="M27" i="100" s="1"/>
  <c r="L52" i="100"/>
  <c r="M52" i="100" s="1"/>
  <c r="L69" i="100"/>
  <c r="M69" i="100" s="1"/>
  <c r="L134" i="100"/>
  <c r="M134" i="100" s="1"/>
  <c r="L15" i="100"/>
  <c r="M15" i="100" s="1"/>
  <c r="L75" i="100"/>
  <c r="M75" i="100" s="1"/>
  <c r="L100" i="100"/>
  <c r="M100" i="100" s="1"/>
  <c r="L117" i="100"/>
  <c r="M117" i="100" s="1"/>
  <c r="L41" i="100"/>
  <c r="M41" i="100" s="1"/>
  <c r="L123" i="100"/>
  <c r="M123" i="100" s="1"/>
  <c r="L22" i="100"/>
  <c r="M22" i="100" s="1"/>
  <c r="L47" i="100"/>
  <c r="M47" i="100" s="1"/>
  <c r="L64" i="100"/>
  <c r="M64" i="100" s="1"/>
  <c r="L89" i="100"/>
  <c r="M89" i="100" s="1"/>
  <c r="L128" i="100"/>
  <c r="M128" i="100" s="1"/>
  <c r="L16" i="100"/>
  <c r="M16" i="100" s="1"/>
  <c r="L70" i="100"/>
  <c r="M70" i="100" s="1"/>
  <c r="L95" i="100"/>
  <c r="M95" i="100" s="1"/>
  <c r="L112" i="100"/>
  <c r="M112" i="100" s="1"/>
  <c r="L11" i="100"/>
  <c r="L36" i="100"/>
  <c r="M36" i="100" s="1"/>
  <c r="L53" i="100"/>
  <c r="M53" i="100" s="1"/>
  <c r="L118" i="100"/>
  <c r="M118" i="100" s="1"/>
  <c r="L59" i="100"/>
  <c r="M59" i="100" s="1"/>
  <c r="L84" i="100"/>
  <c r="M84" i="100" s="1"/>
  <c r="L101" i="100"/>
  <c r="M101" i="100" s="1"/>
  <c r="L17" i="100"/>
  <c r="M17" i="100" s="1"/>
  <c r="L25" i="100"/>
  <c r="M25" i="100" s="1"/>
  <c r="L107" i="100"/>
  <c r="M107" i="100" s="1"/>
  <c r="L133" i="100"/>
  <c r="M133" i="100" s="1"/>
  <c r="L12" i="100"/>
  <c r="M12" i="100" s="1"/>
  <c r="L31" i="100"/>
  <c r="M31" i="100" s="1"/>
  <c r="L48" i="100"/>
  <c r="M48" i="100" s="1"/>
  <c r="L73" i="100"/>
  <c r="M73" i="100" s="1"/>
  <c r="L129" i="100"/>
  <c r="M129" i="100" s="1"/>
  <c r="L54" i="100"/>
  <c r="M54" i="100" s="1"/>
  <c r="L79" i="100"/>
  <c r="M79" i="100" s="1"/>
  <c r="L96" i="100"/>
  <c r="M96" i="100" s="1"/>
  <c r="L121" i="100"/>
  <c r="M121" i="100" s="1"/>
  <c r="L18" i="100"/>
  <c r="M18" i="100" s="1"/>
  <c r="L37" i="100"/>
  <c r="M37" i="100" s="1"/>
  <c r="L102" i="100"/>
  <c r="M102" i="100" s="1"/>
  <c r="L13" i="100"/>
  <c r="M13" i="100" s="1"/>
  <c r="L57" i="100"/>
  <c r="M57" i="100" s="1"/>
  <c r="L91" i="100"/>
  <c r="M91" i="100" s="1"/>
  <c r="L32" i="100"/>
  <c r="M32" i="100" s="1"/>
  <c r="L14" i="100"/>
  <c r="M14" i="100" s="1"/>
  <c r="L19" i="100"/>
  <c r="M19" i="100" s="1"/>
  <c r="L68" i="100"/>
  <c r="M68" i="100" s="1"/>
  <c r="L127" i="100"/>
  <c r="M127" i="100" s="1"/>
  <c r="L85" i="100"/>
  <c r="M85" i="100" s="1"/>
  <c r="L116" i="100"/>
  <c r="M116" i="100" s="1"/>
  <c r="L43" i="100"/>
  <c r="M43" i="100" s="1"/>
  <c r="O19" i="99"/>
  <c r="P19" i="99" s="1"/>
  <c r="O14" i="99"/>
  <c r="P14" i="99" s="1"/>
  <c r="O28" i="99"/>
  <c r="P28" i="99" s="1"/>
  <c r="O33" i="99"/>
  <c r="P33" i="99" s="1"/>
  <c r="O20" i="99"/>
  <c r="P20" i="99" s="1"/>
  <c r="O15" i="99"/>
  <c r="P15" i="99" s="1"/>
  <c r="O27" i="99"/>
  <c r="P27" i="99" s="1"/>
  <c r="O32" i="99"/>
  <c r="P32" i="99" s="1"/>
  <c r="O21" i="99"/>
  <c r="P21" i="99" s="1"/>
  <c r="O16" i="99"/>
  <c r="P16" i="99" s="1"/>
  <c r="O26" i="99"/>
  <c r="P26" i="99" s="1"/>
  <c r="O11" i="99"/>
  <c r="O31" i="99"/>
  <c r="P31" i="99" s="1"/>
  <c r="O22" i="99"/>
  <c r="P22" i="99" s="1"/>
  <c r="O17" i="99"/>
  <c r="P17" i="99" s="1"/>
  <c r="O25" i="99"/>
  <c r="P25" i="99" s="1"/>
  <c r="O12" i="99"/>
  <c r="P12" i="99" s="1"/>
  <c r="O30" i="99"/>
  <c r="P30" i="99" s="1"/>
  <c r="O23" i="99"/>
  <c r="P23" i="99" s="1"/>
  <c r="O29" i="99"/>
  <c r="P29" i="99" s="1"/>
  <c r="O13" i="99"/>
  <c r="P13" i="99" s="1"/>
  <c r="O24" i="99"/>
  <c r="P24" i="99" s="1"/>
  <c r="O18" i="99"/>
  <c r="P18" i="99" s="1"/>
  <c r="Q4" i="71"/>
  <c r="R4" i="71" s="1"/>
  <c r="H9" i="98"/>
  <c r="Q3" i="71"/>
  <c r="R3" i="71" s="1"/>
  <c r="H10" i="87"/>
  <c r="N9" i="100"/>
  <c r="Q7" i="71"/>
  <c r="R7" i="71" s="1"/>
  <c r="R6" i="71"/>
  <c r="AA76" i="71"/>
  <c r="AE76" i="71" s="1"/>
  <c r="AB79" i="71"/>
  <c r="AF79" i="71" s="1"/>
  <c r="AH79" i="71" s="1"/>
  <c r="AA80" i="71"/>
  <c r="AE80" i="71" s="1"/>
  <c r="AA77" i="71"/>
  <c r="AE77" i="71" s="1"/>
  <c r="AC79" i="71"/>
  <c r="AG79" i="71" s="1"/>
  <c r="AB47" i="71"/>
  <c r="AF47" i="71" s="1"/>
  <c r="AH47" i="71" s="1"/>
  <c r="AA44" i="71"/>
  <c r="AE44" i="71" s="1"/>
  <c r="AC47" i="71"/>
  <c r="AG47" i="71" s="1"/>
  <c r="AB46" i="71"/>
  <c r="AF46" i="71" s="1"/>
  <c r="AC48" i="71"/>
  <c r="AC27" i="71"/>
  <c r="AC45" i="71"/>
  <c r="Q5" i="71"/>
  <c r="R5" i="71" s="1"/>
  <c r="S8" i="71"/>
  <c r="AD48" i="71"/>
  <c r="AA24" i="71"/>
  <c r="AE24" i="71" s="1"/>
  <c r="AH24" i="71" s="1"/>
  <c r="AB80" i="71"/>
  <c r="AF80" i="71" s="1"/>
  <c r="AD24" i="71"/>
  <c r="AG24" i="71" s="1"/>
  <c r="AB77" i="71"/>
  <c r="AF77" i="71" s="1"/>
  <c r="AH26" i="71"/>
  <c r="M67" i="71"/>
  <c r="P67" i="71" s="1"/>
  <c r="AC26" i="71"/>
  <c r="AD45" i="71"/>
  <c r="AD26" i="71"/>
  <c r="AC49" i="71"/>
  <c r="L37" i="71"/>
  <c r="O37" i="71" s="1"/>
  <c r="R35" i="71"/>
  <c r="K65" i="71"/>
  <c r="W11" i="71"/>
  <c r="AC78" i="71"/>
  <c r="K67" i="71"/>
  <c r="M34" i="71"/>
  <c r="P34" i="71" s="1"/>
  <c r="AD78" i="71"/>
  <c r="AH45" i="71"/>
  <c r="M68" i="71"/>
  <c r="P68" i="71" s="1"/>
  <c r="K33" i="71"/>
  <c r="AC25" i="71"/>
  <c r="AA25" i="71"/>
  <c r="AE25" i="71" s="1"/>
  <c r="G65" i="71"/>
  <c r="L65" i="71" s="1"/>
  <c r="O65" i="71" s="1"/>
  <c r="N9" i="98" s="1"/>
  <c r="L33" i="71"/>
  <c r="O33" i="71" s="1"/>
  <c r="K9" i="98" s="1"/>
  <c r="M37" i="71"/>
  <c r="P37" i="71" s="1"/>
  <c r="H69" i="71"/>
  <c r="Q37" i="71"/>
  <c r="R37" i="71" s="1"/>
  <c r="M32" i="71"/>
  <c r="P32" i="71" s="1"/>
  <c r="H64" i="71"/>
  <c r="M64" i="71" s="1"/>
  <c r="P64" i="71" s="1"/>
  <c r="K68" i="71"/>
  <c r="AB81" i="71"/>
  <c r="AF81" i="71" s="1"/>
  <c r="AD81" i="71"/>
  <c r="AG77" i="71"/>
  <c r="K69" i="71"/>
  <c r="AB44" i="71"/>
  <c r="AF44" i="71" s="1"/>
  <c r="AD44" i="71"/>
  <c r="AG44" i="71" s="1"/>
  <c r="AB23" i="71"/>
  <c r="AF23" i="71" s="1"/>
  <c r="AD23" i="71"/>
  <c r="K64" i="71"/>
  <c r="AD27" i="71"/>
  <c r="AB27" i="71"/>
  <c r="AF27" i="71" s="1"/>
  <c r="AH27" i="71" s="1"/>
  <c r="AB49" i="71"/>
  <c r="AF49" i="71" s="1"/>
  <c r="AH49" i="71" s="1"/>
  <c r="AD49" i="71"/>
  <c r="AH48" i="71"/>
  <c r="AD76" i="71"/>
  <c r="AG76" i="71" s="1"/>
  <c r="AB76" i="71"/>
  <c r="AF76" i="71" s="1"/>
  <c r="AC81" i="71"/>
  <c r="AA81" i="71"/>
  <c r="AE81" i="71" s="1"/>
  <c r="AA23" i="71"/>
  <c r="AE23" i="71" s="1"/>
  <c r="AC23" i="71"/>
  <c r="AB25" i="71"/>
  <c r="AF25" i="71" s="1"/>
  <c r="AD25" i="71"/>
  <c r="AA46" i="71"/>
  <c r="AE46" i="71" s="1"/>
  <c r="AC46" i="71"/>
  <c r="AG46" i="71" s="1"/>
  <c r="L36" i="71"/>
  <c r="O36" i="71" s="1"/>
  <c r="G68" i="71"/>
  <c r="L68" i="71" s="1"/>
  <c r="O68" i="71" s="1"/>
  <c r="K36" i="71"/>
  <c r="K34" i="71"/>
  <c r="AH78" i="71"/>
  <c r="AA22" i="71"/>
  <c r="AE22" i="71" s="1"/>
  <c r="AC22" i="71"/>
  <c r="H65" i="71"/>
  <c r="M65" i="71" s="1"/>
  <c r="P65" i="71" s="1"/>
  <c r="N10" i="98" s="1"/>
  <c r="M33" i="71"/>
  <c r="P33" i="71" s="1"/>
  <c r="K10" i="98" s="1"/>
  <c r="K66" i="71"/>
  <c r="K32" i="71"/>
  <c r="K35" i="71"/>
  <c r="Q66" i="71"/>
  <c r="R66" i="71" s="1"/>
  <c r="AG80" i="71"/>
  <c r="K37" i="71"/>
  <c r="AD22" i="71"/>
  <c r="AB22" i="71"/>
  <c r="AF22" i="71" s="1"/>
  <c r="H222" i="98"/>
  <c r="K45" i="98"/>
  <c r="H61" i="87"/>
  <c r="K71" i="98"/>
  <c r="K108" i="98"/>
  <c r="H115" i="98"/>
  <c r="H129" i="87"/>
  <c r="K181" i="98"/>
  <c r="H143" i="87"/>
  <c r="N186" i="98"/>
  <c r="N54" i="98"/>
  <c r="N88" i="98"/>
  <c r="N11" i="98"/>
  <c r="N173" i="98"/>
  <c r="H78" i="98"/>
  <c r="H171" i="87"/>
  <c r="K150" i="98"/>
  <c r="N17" i="98"/>
  <c r="K191" i="98"/>
  <c r="H63" i="87"/>
  <c r="H123" i="87"/>
  <c r="K15" i="98"/>
  <c r="H42" i="98"/>
  <c r="N219" i="98"/>
  <c r="N130" i="98"/>
  <c r="H114" i="98"/>
  <c r="H155" i="98"/>
  <c r="H218" i="87"/>
  <c r="N177" i="98"/>
  <c r="K212" i="98"/>
  <c r="H103" i="87"/>
  <c r="H20" i="87"/>
  <c r="H89" i="87"/>
  <c r="H192" i="87"/>
  <c r="H208" i="87"/>
  <c r="N38" i="98"/>
  <c r="H211" i="87"/>
  <c r="H162" i="98"/>
  <c r="N198" i="98"/>
  <c r="N191" i="98"/>
  <c r="H185" i="87"/>
  <c r="N216" i="98"/>
  <c r="N85" i="98"/>
  <c r="N16" i="98"/>
  <c r="H165" i="87"/>
  <c r="H220" i="98"/>
  <c r="H34" i="87"/>
  <c r="H68" i="98"/>
  <c r="K139" i="98"/>
  <c r="N228" i="98"/>
  <c r="H173" i="98"/>
  <c r="N113" i="98"/>
  <c r="K176" i="98"/>
  <c r="H156" i="87"/>
  <c r="N149" i="98"/>
  <c r="K20" i="98"/>
  <c r="H77" i="87"/>
  <c r="H84" i="87"/>
  <c r="N129" i="98"/>
  <c r="H149" i="87"/>
  <c r="H30" i="98"/>
  <c r="N58" i="98"/>
  <c r="H213" i="87"/>
  <c r="H124" i="87"/>
  <c r="H17" i="87"/>
  <c r="H101" i="87"/>
  <c r="H166" i="87"/>
  <c r="K103" i="98"/>
  <c r="N40" i="98"/>
  <c r="H151" i="98"/>
  <c r="H79" i="87"/>
  <c r="N109" i="98"/>
  <c r="N200" i="98"/>
  <c r="H96" i="98"/>
  <c r="H62" i="98"/>
  <c r="K91" i="98"/>
  <c r="H65" i="87"/>
  <c r="H41" i="87"/>
  <c r="K227" i="98"/>
  <c r="H32" i="87"/>
  <c r="H225" i="87"/>
  <c r="H48" i="87"/>
  <c r="H188" i="87"/>
  <c r="H13" i="87"/>
  <c r="N84" i="98"/>
  <c r="K12" i="98"/>
  <c r="H214" i="98"/>
  <c r="H25" i="98"/>
  <c r="N80" i="98"/>
  <c r="N39" i="98"/>
  <c r="K187" i="98"/>
  <c r="K153" i="98"/>
  <c r="K182" i="98"/>
  <c r="K83" i="98"/>
  <c r="N131" i="98"/>
  <c r="N56" i="98"/>
  <c r="K80" i="98"/>
  <c r="H116" i="98"/>
  <c r="H39" i="98"/>
  <c r="H46" i="98"/>
  <c r="H210" i="98"/>
  <c r="H200" i="98"/>
  <c r="H45" i="98"/>
  <c r="K193" i="98"/>
  <c r="H34" i="98"/>
  <c r="H162" i="87"/>
  <c r="K107" i="98"/>
  <c r="H161" i="98"/>
  <c r="H35" i="98"/>
  <c r="K166" i="98"/>
  <c r="H205" i="98"/>
  <c r="K158" i="98"/>
  <c r="K28" i="98"/>
  <c r="K90" i="98"/>
  <c r="H39" i="87"/>
  <c r="H198" i="98"/>
  <c r="N137" i="98"/>
  <c r="H44" i="98"/>
  <c r="K66" i="98"/>
  <c r="N122" i="98"/>
  <c r="K52" i="98"/>
  <c r="N111" i="98"/>
  <c r="H145" i="87"/>
  <c r="H89" i="98"/>
  <c r="H66" i="98"/>
  <c r="N133" i="98"/>
  <c r="N206" i="98"/>
  <c r="N160" i="98"/>
  <c r="K17" i="98"/>
  <c r="H212" i="87"/>
  <c r="N101" i="98"/>
  <c r="H47" i="87"/>
  <c r="H167" i="87"/>
  <c r="H20" i="98"/>
  <c r="N183" i="98"/>
  <c r="H194" i="87"/>
  <c r="H193" i="87"/>
  <c r="N95" i="98"/>
  <c r="K116" i="98"/>
  <c r="N35" i="98"/>
  <c r="H130" i="87"/>
  <c r="N65" i="98"/>
  <c r="K48" i="98"/>
  <c r="N51" i="98"/>
  <c r="K198" i="98"/>
  <c r="H228" i="98"/>
  <c r="H87" i="98"/>
  <c r="H148" i="87"/>
  <c r="H143" i="98"/>
  <c r="K117" i="98"/>
  <c r="H27" i="98"/>
  <c r="H82" i="87"/>
  <c r="K202" i="98"/>
  <c r="N147" i="98"/>
  <c r="H87" i="87"/>
  <c r="K189" i="98"/>
  <c r="H26" i="98"/>
  <c r="N93" i="98"/>
  <c r="H147" i="87"/>
  <c r="K140" i="98"/>
  <c r="K86" i="98"/>
  <c r="N199" i="98"/>
  <c r="K222" i="98"/>
  <c r="H71" i="98"/>
  <c r="N209" i="98"/>
  <c r="K203" i="98"/>
  <c r="N69" i="98"/>
  <c r="N189" i="98"/>
  <c r="K217" i="98"/>
  <c r="H16" i="98"/>
  <c r="N105" i="98"/>
  <c r="K196" i="98"/>
  <c r="H51" i="87"/>
  <c r="H216" i="87"/>
  <c r="K135" i="98"/>
  <c r="H215" i="87"/>
  <c r="N204" i="98"/>
  <c r="N12" i="98"/>
  <c r="H70" i="98"/>
  <c r="H209" i="98"/>
  <c r="H189" i="98"/>
  <c r="H148" i="98"/>
  <c r="K145" i="98"/>
  <c r="H22" i="98"/>
  <c r="K41" i="98"/>
  <c r="H190" i="87"/>
  <c r="N89" i="98"/>
  <c r="H172" i="87"/>
  <c r="N182" i="98"/>
  <c r="H146" i="87"/>
  <c r="H26" i="87"/>
  <c r="K121" i="98"/>
  <c r="H100" i="87"/>
  <c r="H140" i="87"/>
  <c r="K147" i="98"/>
  <c r="H132" i="87"/>
  <c r="H224" i="87"/>
  <c r="N134" i="98"/>
  <c r="K221" i="98"/>
  <c r="H158" i="87"/>
  <c r="N46" i="98"/>
  <c r="H113" i="98"/>
  <c r="H184" i="87"/>
  <c r="N32" i="98"/>
  <c r="H226" i="98"/>
  <c r="H185" i="98"/>
  <c r="K179" i="98"/>
  <c r="K163" i="98"/>
  <c r="N165" i="98"/>
  <c r="K59" i="98"/>
  <c r="H24" i="87"/>
  <c r="H154" i="87"/>
  <c r="H83" i="87"/>
  <c r="N108" i="98"/>
  <c r="N18" i="98"/>
  <c r="K33" i="98"/>
  <c r="H93" i="87"/>
  <c r="H72" i="98"/>
  <c r="K148" i="98"/>
  <c r="H30" i="87"/>
  <c r="K68" i="98"/>
  <c r="H219" i="87"/>
  <c r="N107" i="98"/>
  <c r="N221" i="98"/>
  <c r="H140" i="98"/>
  <c r="H136" i="87"/>
  <c r="H151" i="87"/>
  <c r="N224" i="98"/>
  <c r="K58" i="98"/>
  <c r="K159" i="98"/>
  <c r="H60" i="98"/>
  <c r="K111" i="98"/>
  <c r="H181" i="87"/>
  <c r="H197" i="87"/>
  <c r="H106" i="98"/>
  <c r="H65" i="98"/>
  <c r="N214" i="98"/>
  <c r="H27" i="87"/>
  <c r="H210" i="87"/>
  <c r="H72" i="87"/>
  <c r="H19" i="87"/>
  <c r="H38" i="87"/>
  <c r="H179" i="87"/>
  <c r="H64" i="98"/>
  <c r="K156" i="98"/>
  <c r="K106" i="98"/>
  <c r="H97" i="98"/>
  <c r="N64" i="98"/>
  <c r="H116" i="87"/>
  <c r="N157" i="98"/>
  <c r="H196" i="98"/>
  <c r="N75" i="98"/>
  <c r="K62" i="98"/>
  <c r="N124" i="98"/>
  <c r="H99" i="98"/>
  <c r="N70" i="98"/>
  <c r="N176" i="98"/>
  <c r="K192" i="98"/>
  <c r="K96" i="98"/>
  <c r="N222" i="98"/>
  <c r="H80" i="87"/>
  <c r="N217" i="98"/>
  <c r="H137" i="98"/>
  <c r="K109" i="98"/>
  <c r="N159" i="98"/>
  <c r="H36" i="98"/>
  <c r="K154" i="98"/>
  <c r="K78" i="98"/>
  <c r="H29" i="87"/>
  <c r="H129" i="98"/>
  <c r="N192" i="98"/>
  <c r="H84" i="98"/>
  <c r="N170" i="98"/>
  <c r="H106" i="87"/>
  <c r="N106" i="98"/>
  <c r="N180" i="98"/>
  <c r="N184" i="98"/>
  <c r="H145" i="98"/>
  <c r="K23" i="98"/>
  <c r="N226" i="98"/>
  <c r="K25" i="98"/>
  <c r="H144" i="98"/>
  <c r="K31" i="98"/>
  <c r="H222" i="87"/>
  <c r="K105" i="98"/>
  <c r="H58" i="87"/>
  <c r="H12" i="98"/>
  <c r="N144" i="98"/>
  <c r="N171" i="98"/>
  <c r="K215" i="98"/>
  <c r="H31" i="87"/>
  <c r="H141" i="98"/>
  <c r="H112" i="98"/>
  <c r="H103" i="98"/>
  <c r="N140" i="98"/>
  <c r="K13" i="98"/>
  <c r="K134" i="98"/>
  <c r="N121" i="98"/>
  <c r="H88" i="87"/>
  <c r="H25" i="87"/>
  <c r="H16" i="87"/>
  <c r="K11" i="98"/>
  <c r="K228" i="98"/>
  <c r="N20" i="98"/>
  <c r="H227" i="98"/>
  <c r="H108" i="87"/>
  <c r="N47" i="98"/>
  <c r="N31" i="98"/>
  <c r="K183" i="98"/>
  <c r="K125" i="98"/>
  <c r="H105" i="98"/>
  <c r="H118" i="87"/>
  <c r="K199" i="98"/>
  <c r="H120" i="98"/>
  <c r="H207" i="98"/>
  <c r="N125" i="98"/>
  <c r="H113" i="87"/>
  <c r="N68" i="98"/>
  <c r="K184" i="98"/>
  <c r="K84" i="98"/>
  <c r="H109" i="87"/>
  <c r="N59" i="98"/>
  <c r="H91" i="87"/>
  <c r="H164" i="87"/>
  <c r="H110" i="98"/>
  <c r="H81" i="98"/>
  <c r="N19" i="98"/>
  <c r="H142" i="87"/>
  <c r="H32" i="98"/>
  <c r="H123" i="98"/>
  <c r="K162" i="98"/>
  <c r="K92" i="98"/>
  <c r="H217" i="87"/>
  <c r="N119" i="98"/>
  <c r="H47" i="98"/>
  <c r="H86" i="87"/>
  <c r="N203" i="98"/>
  <c r="H214" i="87"/>
  <c r="H99" i="87"/>
  <c r="K213" i="98"/>
  <c r="H33" i="87"/>
  <c r="N73" i="98"/>
  <c r="H85" i="98"/>
  <c r="K76" i="98"/>
  <c r="N90" i="98"/>
  <c r="H165" i="98"/>
  <c r="N174" i="98"/>
  <c r="N212" i="98"/>
  <c r="K208" i="98"/>
  <c r="K102" i="98"/>
  <c r="N181" i="98"/>
  <c r="N49" i="98"/>
  <c r="H112" i="87"/>
  <c r="K186" i="98"/>
  <c r="H153" i="98"/>
  <c r="H52" i="87"/>
  <c r="K81" i="98"/>
  <c r="H196" i="87"/>
  <c r="K216" i="98"/>
  <c r="N215" i="98"/>
  <c r="K75" i="98"/>
  <c r="K210" i="98"/>
  <c r="H121" i="98"/>
  <c r="N94" i="98"/>
  <c r="H35" i="87"/>
  <c r="N156" i="98"/>
  <c r="H59" i="87"/>
  <c r="H56" i="87"/>
  <c r="K136" i="98"/>
  <c r="K53" i="98"/>
  <c r="K205" i="98"/>
  <c r="H28" i="98"/>
  <c r="H197" i="98"/>
  <c r="K146" i="98"/>
  <c r="N72" i="98"/>
  <c r="N83" i="98"/>
  <c r="K56" i="98"/>
  <c r="H118" i="98"/>
  <c r="N141" i="98"/>
  <c r="H19" i="98"/>
  <c r="K157" i="98"/>
  <c r="H157" i="98"/>
  <c r="H154" i="98"/>
  <c r="K123" i="98"/>
  <c r="K26" i="98"/>
  <c r="K38" i="98"/>
  <c r="K138" i="98"/>
  <c r="H38" i="98"/>
  <c r="N136" i="98"/>
  <c r="H100" i="98"/>
  <c r="H188" i="98"/>
  <c r="N164" i="98"/>
  <c r="H226" i="87"/>
  <c r="N118" i="98"/>
  <c r="H159" i="87"/>
  <c r="K177" i="98"/>
  <c r="H62" i="87"/>
  <c r="H48" i="98"/>
  <c r="H170" i="98"/>
  <c r="H183" i="87"/>
  <c r="H213" i="98"/>
  <c r="N115" i="98"/>
  <c r="N74" i="98"/>
  <c r="K197" i="98"/>
  <c r="H67" i="87"/>
  <c r="H195" i="87"/>
  <c r="H58" i="98"/>
  <c r="K143" i="98"/>
  <c r="H69" i="98"/>
  <c r="H157" i="87"/>
  <c r="K200" i="98"/>
  <c r="N227" i="98"/>
  <c r="K185" i="98"/>
  <c r="H139" i="98"/>
  <c r="N172" i="98"/>
  <c r="H191" i="98"/>
  <c r="H119" i="87"/>
  <c r="H195" i="98"/>
  <c r="H161" i="87"/>
  <c r="N81" i="98"/>
  <c r="H95" i="98"/>
  <c r="H187" i="98"/>
  <c r="K122" i="98"/>
  <c r="K74" i="98"/>
  <c r="K57" i="98"/>
  <c r="H53" i="98"/>
  <c r="K22" i="98"/>
  <c r="N25" i="98"/>
  <c r="K89" i="98"/>
  <c r="H215" i="98"/>
  <c r="H111" i="87"/>
  <c r="H132" i="98"/>
  <c r="H136" i="98"/>
  <c r="N99" i="98"/>
  <c r="H170" i="87"/>
  <c r="H98" i="98"/>
  <c r="K93" i="98"/>
  <c r="N154" i="98"/>
  <c r="K32" i="98"/>
  <c r="K195" i="98"/>
  <c r="H175" i="98"/>
  <c r="N24" i="98"/>
  <c r="H110" i="87"/>
  <c r="K98" i="98"/>
  <c r="K77" i="98"/>
  <c r="H114" i="87"/>
  <c r="H105" i="87"/>
  <c r="N100" i="98"/>
  <c r="K112" i="98"/>
  <c r="H73" i="87"/>
  <c r="H203" i="87"/>
  <c r="H168" i="87"/>
  <c r="H76" i="87"/>
  <c r="K178" i="98"/>
  <c r="H12" i="87"/>
  <c r="H56" i="98"/>
  <c r="K34" i="98"/>
  <c r="H81" i="87"/>
  <c r="N53" i="98"/>
  <c r="N139" i="98"/>
  <c r="N188" i="98"/>
  <c r="H168" i="98"/>
  <c r="K188" i="98"/>
  <c r="H82" i="98"/>
  <c r="K175" i="98"/>
  <c r="K30" i="98"/>
  <c r="K85" i="98"/>
  <c r="N145" i="98"/>
  <c r="H206" i="98"/>
  <c r="H221" i="87"/>
  <c r="K118" i="98"/>
  <c r="H125" i="98"/>
  <c r="N33" i="98"/>
  <c r="H178" i="87"/>
  <c r="H96" i="87"/>
  <c r="H190" i="98"/>
  <c r="H173" i="87"/>
  <c r="H182" i="87"/>
  <c r="H13" i="98"/>
  <c r="N220" i="98"/>
  <c r="H164" i="98"/>
  <c r="H75" i="87"/>
  <c r="H152" i="98"/>
  <c r="K113" i="98"/>
  <c r="N96" i="98"/>
  <c r="K64" i="98"/>
  <c r="H205" i="87"/>
  <c r="N190" i="98"/>
  <c r="K173" i="98"/>
  <c r="H221" i="98"/>
  <c r="N225" i="98"/>
  <c r="K43" i="98"/>
  <c r="K88" i="98"/>
  <c r="N202" i="98"/>
  <c r="N117" i="98"/>
  <c r="H183" i="98"/>
  <c r="N67" i="98"/>
  <c r="N152" i="98"/>
  <c r="H49" i="87"/>
  <c r="N168" i="98"/>
  <c r="H67" i="98"/>
  <c r="H91" i="98"/>
  <c r="H120" i="87"/>
  <c r="H109" i="98"/>
  <c r="H169" i="87"/>
  <c r="H207" i="87"/>
  <c r="N13" i="98"/>
  <c r="N213" i="98"/>
  <c r="N128" i="98"/>
  <c r="H75" i="98"/>
  <c r="H42" i="87"/>
  <c r="K60" i="98"/>
  <c r="K87" i="98"/>
  <c r="H18" i="98"/>
  <c r="H152" i="87"/>
  <c r="K190" i="98"/>
  <c r="K47" i="98"/>
  <c r="N161" i="98"/>
  <c r="N114" i="98"/>
  <c r="H44" i="87"/>
  <c r="H23" i="98"/>
  <c r="H90" i="98"/>
  <c r="K151" i="98"/>
  <c r="K21" i="98"/>
  <c r="K14" i="98"/>
  <c r="N71" i="98"/>
  <c r="H220" i="87"/>
  <c r="H211" i="98"/>
  <c r="K97" i="98"/>
  <c r="H174" i="87"/>
  <c r="H104" i="87"/>
  <c r="N166" i="98"/>
  <c r="N196" i="98"/>
  <c r="K49" i="98"/>
  <c r="H68" i="87"/>
  <c r="N148" i="98"/>
  <c r="H194" i="98"/>
  <c r="K168" i="98"/>
  <c r="H66" i="87"/>
  <c r="H60" i="87"/>
  <c r="K104" i="98"/>
  <c r="N210" i="98"/>
  <c r="H63" i="98"/>
  <c r="N155" i="98"/>
  <c r="N218" i="98"/>
  <c r="K131" i="98"/>
  <c r="H171" i="98"/>
  <c r="N197" i="98"/>
  <c r="H208" i="98"/>
  <c r="N34" i="98"/>
  <c r="K206" i="98"/>
  <c r="K164" i="98"/>
  <c r="N48" i="98"/>
  <c r="K209" i="98"/>
  <c r="H174" i="98"/>
  <c r="H149" i="98"/>
  <c r="H23" i="87"/>
  <c r="K219" i="98"/>
  <c r="H144" i="87"/>
  <c r="H224" i="98"/>
  <c r="N103" i="98"/>
  <c r="H180" i="87"/>
  <c r="N201" i="98"/>
  <c r="N36" i="98"/>
  <c r="H77" i="98"/>
  <c r="H200" i="87"/>
  <c r="K211" i="98"/>
  <c r="H122" i="98"/>
  <c r="H133" i="87"/>
  <c r="H108" i="98"/>
  <c r="H133" i="98"/>
  <c r="H74" i="87"/>
  <c r="N153" i="98"/>
  <c r="H134" i="87"/>
  <c r="K169" i="98"/>
  <c r="H187" i="87"/>
  <c r="H139" i="87"/>
  <c r="K69" i="98"/>
  <c r="N92" i="98"/>
  <c r="H227" i="87"/>
  <c r="N179" i="98"/>
  <c r="H43" i="98"/>
  <c r="K18" i="98"/>
  <c r="K160" i="98"/>
  <c r="H191" i="87"/>
  <c r="H150" i="87"/>
  <c r="H49" i="98"/>
  <c r="H155" i="87"/>
  <c r="H131" i="87"/>
  <c r="H217" i="98"/>
  <c r="K137" i="98"/>
  <c r="N82" i="98"/>
  <c r="H11" i="87"/>
  <c r="N86" i="98"/>
  <c r="H54" i="98"/>
  <c r="K129" i="98"/>
  <c r="N43" i="98"/>
  <c r="N110" i="98"/>
  <c r="H37" i="98"/>
  <c r="K82" i="98"/>
  <c r="H88" i="98"/>
  <c r="K101" i="98"/>
  <c r="H175" i="87"/>
  <c r="K114" i="98"/>
  <c r="K61" i="98"/>
  <c r="H117" i="98"/>
  <c r="H53" i="87"/>
  <c r="H76" i="98"/>
  <c r="N193" i="98"/>
  <c r="K142" i="98"/>
  <c r="N27" i="98"/>
  <c r="H93" i="98"/>
  <c r="N163" i="98"/>
  <c r="K70" i="98"/>
  <c r="N29" i="98"/>
  <c r="H64" i="87"/>
  <c r="N132" i="98"/>
  <c r="H212" i="98"/>
  <c r="H204" i="87"/>
  <c r="K204" i="98"/>
  <c r="H37" i="87"/>
  <c r="H11" i="98"/>
  <c r="N169" i="98"/>
  <c r="H223" i="87"/>
  <c r="N78" i="98"/>
  <c r="H119" i="98"/>
  <c r="K19" i="98"/>
  <c r="H153" i="87"/>
  <c r="N26" i="98"/>
  <c r="H204" i="98"/>
  <c r="K155" i="98"/>
  <c r="H135" i="87"/>
  <c r="N55" i="98"/>
  <c r="H94" i="87"/>
  <c r="H158" i="98"/>
  <c r="H36" i="87"/>
  <c r="K94" i="98"/>
  <c r="N60" i="98"/>
  <c r="N41" i="98"/>
  <c r="H98" i="87"/>
  <c r="N187" i="98"/>
  <c r="H46" i="87"/>
  <c r="K73" i="98"/>
  <c r="K218" i="98"/>
  <c r="H50" i="98"/>
  <c r="H117" i="87"/>
  <c r="H135" i="98"/>
  <c r="N138" i="98"/>
  <c r="K36" i="98"/>
  <c r="H107" i="87"/>
  <c r="H86" i="98"/>
  <c r="H177" i="87"/>
  <c r="N77" i="98"/>
  <c r="K226" i="98"/>
  <c r="H160" i="87"/>
  <c r="N50" i="98"/>
  <c r="H111" i="98"/>
  <c r="H14" i="87"/>
  <c r="K165" i="98"/>
  <c r="K44" i="98"/>
  <c r="H177" i="98"/>
  <c r="K127" i="98"/>
  <c r="H163" i="98"/>
  <c r="N142" i="98"/>
  <c r="H55" i="87"/>
  <c r="N57" i="98"/>
  <c r="H74" i="98"/>
  <c r="H18" i="87"/>
  <c r="H128" i="87"/>
  <c r="K110" i="98"/>
  <c r="H15" i="98"/>
  <c r="H216" i="98"/>
  <c r="H124" i="98"/>
  <c r="K180" i="98"/>
  <c r="H201" i="87"/>
  <c r="H90" i="87"/>
  <c r="H167" i="98"/>
  <c r="N66" i="98"/>
  <c r="H33" i="98"/>
  <c r="K128" i="98"/>
  <c r="H22" i="87"/>
  <c r="K27" i="98"/>
  <c r="H137" i="87"/>
  <c r="H57" i="87"/>
  <c r="K95" i="98"/>
  <c r="H107" i="98"/>
  <c r="H206" i="87"/>
  <c r="N185" i="98"/>
  <c r="K24" i="98"/>
  <c r="N162" i="98"/>
  <c r="H130" i="98"/>
  <c r="H21" i="98"/>
  <c r="H163" i="87"/>
  <c r="N207" i="98"/>
  <c r="K171" i="98"/>
  <c r="H169" i="98"/>
  <c r="H179" i="98"/>
  <c r="N22" i="98"/>
  <c r="H160" i="98"/>
  <c r="K63" i="98"/>
  <c r="K207" i="98"/>
  <c r="H73" i="98"/>
  <c r="H40" i="98"/>
  <c r="H21" i="87"/>
  <c r="K167" i="98"/>
  <c r="N178" i="98"/>
  <c r="H41" i="98"/>
  <c r="N98" i="98"/>
  <c r="H70" i="87"/>
  <c r="K201" i="98"/>
  <c r="N211" i="98"/>
  <c r="K224" i="98"/>
  <c r="H209" i="87"/>
  <c r="H121" i="87"/>
  <c r="K67" i="98"/>
  <c r="K42" i="98"/>
  <c r="K46" i="98"/>
  <c r="H104" i="98"/>
  <c r="N208" i="98"/>
  <c r="K37" i="98"/>
  <c r="K72" i="98"/>
  <c r="N151" i="98"/>
  <c r="H172" i="98"/>
  <c r="H176" i="87"/>
  <c r="H78" i="87"/>
  <c r="H79" i="98"/>
  <c r="H28" i="87"/>
  <c r="N126" i="98"/>
  <c r="N150" i="98"/>
  <c r="N45" i="98"/>
  <c r="K161" i="98"/>
  <c r="H31" i="98"/>
  <c r="H51" i="98"/>
  <c r="K50" i="98"/>
  <c r="N158" i="98"/>
  <c r="N195" i="98"/>
  <c r="H128" i="98"/>
  <c r="K39" i="98"/>
  <c r="H69" i="87"/>
  <c r="N79" i="98"/>
  <c r="H15" i="87"/>
  <c r="H166" i="98"/>
  <c r="H17" i="98"/>
  <c r="H199" i="87"/>
  <c r="N87" i="98"/>
  <c r="H83" i="98"/>
  <c r="K149" i="98"/>
  <c r="N30" i="98"/>
  <c r="N91" i="98"/>
  <c r="H184" i="98"/>
  <c r="K65" i="98"/>
  <c r="K16" i="98"/>
  <c r="H102" i="98"/>
  <c r="H127" i="87"/>
  <c r="H126" i="87"/>
  <c r="N63" i="98"/>
  <c r="K225" i="98"/>
  <c r="K79" i="98"/>
  <c r="N223" i="98"/>
  <c r="N116" i="98"/>
  <c r="K119" i="98"/>
  <c r="K40" i="98"/>
  <c r="K152" i="98"/>
  <c r="H50" i="87"/>
  <c r="H225" i="98"/>
  <c r="N52" i="98"/>
  <c r="K174" i="98"/>
  <c r="H59" i="98"/>
  <c r="H141" i="87"/>
  <c r="K126" i="98"/>
  <c r="N175" i="98"/>
  <c r="N205" i="98"/>
  <c r="H138" i="98"/>
  <c r="N97" i="98"/>
  <c r="H146" i="98"/>
  <c r="N61" i="98"/>
  <c r="H57" i="98"/>
  <c r="H186" i="98"/>
  <c r="K194" i="98"/>
  <c r="N123" i="98"/>
  <c r="N112" i="98"/>
  <c r="K55" i="98"/>
  <c r="H24" i="98"/>
  <c r="H198" i="87"/>
  <c r="H125" i="87"/>
  <c r="H189" i="87"/>
  <c r="N194" i="98"/>
  <c r="K172" i="98"/>
  <c r="K133" i="98"/>
  <c r="N21" i="98"/>
  <c r="H55" i="98"/>
  <c r="K223" i="98"/>
  <c r="K115" i="98"/>
  <c r="H94" i="98"/>
  <c r="H202" i="87"/>
  <c r="K120" i="98"/>
  <c r="H122" i="87"/>
  <c r="H52" i="98"/>
  <c r="K29" i="98"/>
  <c r="K132" i="98"/>
  <c r="H218" i="98"/>
  <c r="H102" i="87"/>
  <c r="H142" i="98"/>
  <c r="H85" i="87"/>
  <c r="N62" i="98"/>
  <c r="N135" i="98"/>
  <c r="K130" i="98"/>
  <c r="K214" i="98"/>
  <c r="H178" i="98"/>
  <c r="H203" i="98"/>
  <c r="H126" i="98"/>
  <c r="H92" i="87"/>
  <c r="H182" i="98"/>
  <c r="H92" i="98"/>
  <c r="H45" i="87"/>
  <c r="K170" i="98"/>
  <c r="H201" i="98"/>
  <c r="H156" i="98"/>
  <c r="N44" i="98"/>
  <c r="H199" i="98"/>
  <c r="N167" i="98"/>
  <c r="H180" i="98"/>
  <c r="N76" i="98"/>
  <c r="H219" i="98"/>
  <c r="H43" i="87"/>
  <c r="K220" i="98"/>
  <c r="N28" i="98"/>
  <c r="H134" i="98"/>
  <c r="N143" i="98"/>
  <c r="H176" i="98"/>
  <c r="K141" i="98"/>
  <c r="H95" i="87"/>
  <c r="H181" i="98"/>
  <c r="N23" i="98"/>
  <c r="H115" i="87"/>
  <c r="K99" i="98"/>
  <c r="K144" i="98"/>
  <c r="H193" i="98"/>
  <c r="K54" i="98"/>
  <c r="N102" i="98"/>
  <c r="H29" i="98"/>
  <c r="N15" i="98"/>
  <c r="H147" i="98"/>
  <c r="H97" i="87"/>
  <c r="K124" i="98"/>
  <c r="N104" i="98"/>
  <c r="H80" i="98"/>
  <c r="H192" i="98"/>
  <c r="N14" i="98"/>
  <c r="N146" i="98"/>
  <c r="N42" i="98"/>
  <c r="H14" i="98"/>
  <c r="N37" i="98"/>
  <c r="H54" i="87"/>
  <c r="H150" i="98"/>
  <c r="H159" i="98"/>
  <c r="H202" i="98"/>
  <c r="H138" i="87"/>
  <c r="H40" i="87"/>
  <c r="H131" i="98"/>
  <c r="H101" i="98"/>
  <c r="H61" i="98"/>
  <c r="K100" i="98"/>
  <c r="H71" i="87"/>
  <c r="N120" i="98"/>
  <c r="H186" i="87"/>
  <c r="H223" i="98"/>
  <c r="K35" i="98"/>
  <c r="N127" i="98"/>
  <c r="K51" i="98"/>
  <c r="H127" i="98"/>
  <c r="I7" i="99"/>
  <c r="I7" i="100"/>
  <c r="L7" i="100"/>
  <c r="O7" i="99"/>
  <c r="L55" i="98" l="1"/>
  <c r="M55" i="98" s="1"/>
  <c r="L63" i="98"/>
  <c r="M63" i="98" s="1"/>
  <c r="L71" i="98"/>
  <c r="M71" i="98" s="1"/>
  <c r="L79" i="98"/>
  <c r="M79" i="98" s="1"/>
  <c r="L87" i="98"/>
  <c r="M87" i="98" s="1"/>
  <c r="L95" i="98"/>
  <c r="M95" i="98" s="1"/>
  <c r="L52" i="98"/>
  <c r="M52" i="98" s="1"/>
  <c r="L60" i="98"/>
  <c r="M60" i="98" s="1"/>
  <c r="L68" i="98"/>
  <c r="M68" i="98" s="1"/>
  <c r="L76" i="98"/>
  <c r="M76" i="98" s="1"/>
  <c r="L84" i="98"/>
  <c r="M84" i="98" s="1"/>
  <c r="L57" i="98"/>
  <c r="M57" i="98" s="1"/>
  <c r="L65" i="98"/>
  <c r="M65" i="98" s="1"/>
  <c r="L73" i="98"/>
  <c r="M73" i="98" s="1"/>
  <c r="L81" i="98"/>
  <c r="M81" i="98" s="1"/>
  <c r="L89" i="98"/>
  <c r="M89" i="98" s="1"/>
  <c r="L97" i="98"/>
  <c r="M97" i="98" s="1"/>
  <c r="L105" i="98"/>
  <c r="M105" i="98" s="1"/>
  <c r="L54" i="98"/>
  <c r="M54" i="98" s="1"/>
  <c r="L62" i="98"/>
  <c r="M62" i="98" s="1"/>
  <c r="L70" i="98"/>
  <c r="M70" i="98" s="1"/>
  <c r="L78" i="98"/>
  <c r="M78" i="98" s="1"/>
  <c r="L86" i="98"/>
  <c r="M86" i="98" s="1"/>
  <c r="L94" i="98"/>
  <c r="M94" i="98" s="1"/>
  <c r="L51" i="98"/>
  <c r="M51" i="98" s="1"/>
  <c r="L59" i="98"/>
  <c r="M59" i="98" s="1"/>
  <c r="L67" i="98"/>
  <c r="M67" i="98" s="1"/>
  <c r="L75" i="98"/>
  <c r="M75" i="98" s="1"/>
  <c r="L83" i="98"/>
  <c r="M83" i="98" s="1"/>
  <c r="L91" i="98"/>
  <c r="M91" i="98" s="1"/>
  <c r="L99" i="98"/>
  <c r="M99" i="98" s="1"/>
  <c r="L56" i="98"/>
  <c r="M56" i="98" s="1"/>
  <c r="L64" i="98"/>
  <c r="M64" i="98" s="1"/>
  <c r="L72" i="98"/>
  <c r="M72" i="98" s="1"/>
  <c r="L80" i="98"/>
  <c r="M80" i="98" s="1"/>
  <c r="L88" i="98"/>
  <c r="M88" i="98" s="1"/>
  <c r="L53" i="98"/>
  <c r="M53" i="98" s="1"/>
  <c r="L61" i="98"/>
  <c r="M61" i="98" s="1"/>
  <c r="L69" i="98"/>
  <c r="M69" i="98" s="1"/>
  <c r="L77" i="98"/>
  <c r="M77" i="98" s="1"/>
  <c r="L85" i="98"/>
  <c r="M85" i="98" s="1"/>
  <c r="L93" i="98"/>
  <c r="M93" i="98" s="1"/>
  <c r="L101" i="98"/>
  <c r="M101" i="98" s="1"/>
  <c r="L109" i="98"/>
  <c r="M109" i="98" s="1"/>
  <c r="L50" i="98"/>
  <c r="M50" i="98" s="1"/>
  <c r="L100" i="98"/>
  <c r="M100" i="98" s="1"/>
  <c r="L116" i="98"/>
  <c r="M116" i="98" s="1"/>
  <c r="L124" i="98"/>
  <c r="M124" i="98" s="1"/>
  <c r="L92" i="98"/>
  <c r="M92" i="98" s="1"/>
  <c r="L110" i="98"/>
  <c r="M110" i="98" s="1"/>
  <c r="L113" i="98"/>
  <c r="M113" i="98" s="1"/>
  <c r="L66" i="98"/>
  <c r="M66" i="98" s="1"/>
  <c r="L90" i="98"/>
  <c r="M90" i="98" s="1"/>
  <c r="L106" i="98"/>
  <c r="M106" i="98" s="1"/>
  <c r="L96" i="98"/>
  <c r="M96" i="98" s="1"/>
  <c r="L102" i="98"/>
  <c r="M102" i="98" s="1"/>
  <c r="L111" i="98"/>
  <c r="M111" i="98" s="1"/>
  <c r="L115" i="98"/>
  <c r="M115" i="98" s="1"/>
  <c r="L123" i="98"/>
  <c r="M123" i="98" s="1"/>
  <c r="L131" i="98"/>
  <c r="M131" i="98" s="1"/>
  <c r="L139" i="98"/>
  <c r="M139" i="98" s="1"/>
  <c r="L147" i="98"/>
  <c r="M147" i="98" s="1"/>
  <c r="L82" i="98"/>
  <c r="M82" i="98" s="1"/>
  <c r="L107" i="98"/>
  <c r="M107" i="98" s="1"/>
  <c r="L120" i="98"/>
  <c r="M120" i="98" s="1"/>
  <c r="L128" i="98"/>
  <c r="M128" i="98" s="1"/>
  <c r="L136" i="98"/>
  <c r="M136" i="98" s="1"/>
  <c r="L144" i="98"/>
  <c r="M144" i="98" s="1"/>
  <c r="L152" i="98"/>
  <c r="M152" i="98" s="1"/>
  <c r="L58" i="98"/>
  <c r="M58" i="98" s="1"/>
  <c r="L103" i="98"/>
  <c r="M103" i="98" s="1"/>
  <c r="L112" i="98"/>
  <c r="M112" i="98" s="1"/>
  <c r="L117" i="98"/>
  <c r="M117" i="98" s="1"/>
  <c r="L125" i="98"/>
  <c r="M125" i="98" s="1"/>
  <c r="L74" i="98"/>
  <c r="M74" i="98" s="1"/>
  <c r="L98" i="98"/>
  <c r="M98" i="98" s="1"/>
  <c r="L104" i="98"/>
  <c r="M104" i="98" s="1"/>
  <c r="L119" i="98"/>
  <c r="M119" i="98" s="1"/>
  <c r="L127" i="98"/>
  <c r="M127" i="98" s="1"/>
  <c r="L135" i="98"/>
  <c r="M135" i="98" s="1"/>
  <c r="L143" i="98"/>
  <c r="M143" i="98" s="1"/>
  <c r="L151" i="98"/>
  <c r="M151" i="98" s="1"/>
  <c r="L108" i="98"/>
  <c r="M108" i="98" s="1"/>
  <c r="L122" i="98"/>
  <c r="M122" i="98" s="1"/>
  <c r="L142" i="98"/>
  <c r="M142" i="98" s="1"/>
  <c r="L145" i="98"/>
  <c r="M145" i="98" s="1"/>
  <c r="L146" i="98"/>
  <c r="M146" i="98" s="1"/>
  <c r="L148" i="98"/>
  <c r="M148" i="98" s="1"/>
  <c r="L160" i="98"/>
  <c r="M160" i="98" s="1"/>
  <c r="L114" i="98"/>
  <c r="M114" i="98" s="1"/>
  <c r="L149" i="98"/>
  <c r="M149" i="98" s="1"/>
  <c r="L162" i="98"/>
  <c r="M162" i="98" s="1"/>
  <c r="L170" i="98"/>
  <c r="M170" i="98" s="1"/>
  <c r="L178" i="98"/>
  <c r="M178" i="98" s="1"/>
  <c r="L186" i="98"/>
  <c r="M186" i="98" s="1"/>
  <c r="L194" i="98"/>
  <c r="M194" i="98" s="1"/>
  <c r="L121" i="98"/>
  <c r="M121" i="98" s="1"/>
  <c r="L154" i="98"/>
  <c r="M154" i="98" s="1"/>
  <c r="L159" i="98"/>
  <c r="M159" i="98" s="1"/>
  <c r="L167" i="98"/>
  <c r="M167" i="98" s="1"/>
  <c r="L175" i="98"/>
  <c r="M175" i="98" s="1"/>
  <c r="L126" i="98"/>
  <c r="M126" i="98" s="1"/>
  <c r="L150" i="98"/>
  <c r="M150" i="98" s="1"/>
  <c r="L118" i="98"/>
  <c r="M118" i="98" s="1"/>
  <c r="L129" i="98"/>
  <c r="M129" i="98" s="1"/>
  <c r="L130" i="98"/>
  <c r="M130" i="98" s="1"/>
  <c r="L132" i="98"/>
  <c r="M132" i="98" s="1"/>
  <c r="L133" i="98"/>
  <c r="M133" i="98" s="1"/>
  <c r="L156" i="98"/>
  <c r="M156" i="98" s="1"/>
  <c r="L158" i="98"/>
  <c r="M158" i="98" s="1"/>
  <c r="L166" i="98"/>
  <c r="M166" i="98" s="1"/>
  <c r="L174" i="98"/>
  <c r="M174" i="98" s="1"/>
  <c r="L182" i="98"/>
  <c r="M182" i="98" s="1"/>
  <c r="L190" i="98"/>
  <c r="M190" i="98" s="1"/>
  <c r="L140" i="98"/>
  <c r="M140" i="98" s="1"/>
  <c r="L165" i="98"/>
  <c r="M165" i="98" s="1"/>
  <c r="L173" i="98"/>
  <c r="M173" i="98" s="1"/>
  <c r="L180" i="98"/>
  <c r="M180" i="98" s="1"/>
  <c r="L189" i="98"/>
  <c r="M189" i="98" s="1"/>
  <c r="L202" i="98"/>
  <c r="M202" i="98" s="1"/>
  <c r="L141" i="98"/>
  <c r="M141" i="98" s="1"/>
  <c r="L164" i="98"/>
  <c r="M164" i="98" s="1"/>
  <c r="L176" i="98"/>
  <c r="M176" i="98" s="1"/>
  <c r="L185" i="98"/>
  <c r="M185" i="98" s="1"/>
  <c r="L134" i="98"/>
  <c r="M134" i="98" s="1"/>
  <c r="L181" i="98"/>
  <c r="M181" i="98" s="1"/>
  <c r="L163" i="98"/>
  <c r="M163" i="98" s="1"/>
  <c r="L177" i="98"/>
  <c r="M177" i="98" s="1"/>
  <c r="L191" i="98"/>
  <c r="M191" i="98" s="1"/>
  <c r="L201" i="98"/>
  <c r="M201" i="98" s="1"/>
  <c r="L209" i="98"/>
  <c r="M209" i="98" s="1"/>
  <c r="L217" i="98"/>
  <c r="M217" i="98" s="1"/>
  <c r="L225" i="98"/>
  <c r="M225" i="98" s="1"/>
  <c r="L155" i="98"/>
  <c r="M155" i="98" s="1"/>
  <c r="L157" i="98"/>
  <c r="M157" i="98" s="1"/>
  <c r="L187" i="98"/>
  <c r="M187" i="98" s="1"/>
  <c r="L198" i="98"/>
  <c r="M198" i="98" s="1"/>
  <c r="L206" i="98"/>
  <c r="M206" i="98" s="1"/>
  <c r="L214" i="98"/>
  <c r="M214" i="98" s="1"/>
  <c r="L222" i="98"/>
  <c r="M222" i="98" s="1"/>
  <c r="L137" i="98"/>
  <c r="M137" i="98" s="1"/>
  <c r="L153" i="98"/>
  <c r="M153" i="98" s="1"/>
  <c r="L183" i="98"/>
  <c r="M183" i="98" s="1"/>
  <c r="L192" i="98"/>
  <c r="M192" i="98" s="1"/>
  <c r="L195" i="98"/>
  <c r="M195" i="98" s="1"/>
  <c r="L203" i="98"/>
  <c r="M203" i="98" s="1"/>
  <c r="L161" i="98"/>
  <c r="M161" i="98" s="1"/>
  <c r="L168" i="98"/>
  <c r="M168" i="98" s="1"/>
  <c r="L169" i="98"/>
  <c r="M169" i="98" s="1"/>
  <c r="L171" i="98"/>
  <c r="M171" i="98" s="1"/>
  <c r="L172" i="98"/>
  <c r="M172" i="98" s="1"/>
  <c r="L184" i="98"/>
  <c r="M184" i="98" s="1"/>
  <c r="L193" i="98"/>
  <c r="M193" i="98" s="1"/>
  <c r="L197" i="98"/>
  <c r="M197" i="98" s="1"/>
  <c r="L205" i="98"/>
  <c r="M205" i="98" s="1"/>
  <c r="L213" i="98"/>
  <c r="M213" i="98" s="1"/>
  <c r="L221" i="98"/>
  <c r="M221" i="98" s="1"/>
  <c r="L200" i="98"/>
  <c r="M200" i="98" s="1"/>
  <c r="L138" i="98"/>
  <c r="M138" i="98" s="1"/>
  <c r="L204" i="98"/>
  <c r="M204" i="98" s="1"/>
  <c r="L196" i="98"/>
  <c r="M196" i="98" s="1"/>
  <c r="L208" i="98"/>
  <c r="M208" i="98" s="1"/>
  <c r="L211" i="98"/>
  <c r="M211" i="98" s="1"/>
  <c r="L227" i="98"/>
  <c r="M227" i="98" s="1"/>
  <c r="L179" i="98"/>
  <c r="M179" i="98" s="1"/>
  <c r="L199" i="98"/>
  <c r="M199" i="98" s="1"/>
  <c r="L228" i="98"/>
  <c r="M228" i="98" s="1"/>
  <c r="L207" i="98"/>
  <c r="M207" i="98" s="1"/>
  <c r="L210" i="98"/>
  <c r="M210" i="98" s="1"/>
  <c r="L212" i="98"/>
  <c r="M212" i="98" s="1"/>
  <c r="L215" i="98"/>
  <c r="M215" i="98" s="1"/>
  <c r="L216" i="98"/>
  <c r="M216" i="98" s="1"/>
  <c r="L218" i="98"/>
  <c r="M218" i="98" s="1"/>
  <c r="L219" i="98"/>
  <c r="M219" i="98" s="1"/>
  <c r="L188" i="98"/>
  <c r="M188" i="98" s="1"/>
  <c r="L220" i="98"/>
  <c r="M220" i="98" s="1"/>
  <c r="L223" i="98"/>
  <c r="M223" i="98" s="1"/>
  <c r="L224" i="98"/>
  <c r="M224" i="98" s="1"/>
  <c r="L226" i="98"/>
  <c r="M226" i="98" s="1"/>
  <c r="O56" i="98"/>
  <c r="P56" i="98" s="1"/>
  <c r="O64" i="98"/>
  <c r="P64" i="98" s="1"/>
  <c r="O72" i="98"/>
  <c r="P72" i="98" s="1"/>
  <c r="O80" i="98"/>
  <c r="P80" i="98" s="1"/>
  <c r="O88" i="98"/>
  <c r="P88" i="98" s="1"/>
  <c r="O96" i="98"/>
  <c r="P96" i="98" s="1"/>
  <c r="O53" i="98"/>
  <c r="P53" i="98" s="1"/>
  <c r="O61" i="98"/>
  <c r="P61" i="98" s="1"/>
  <c r="O69" i="98"/>
  <c r="P69" i="98" s="1"/>
  <c r="O77" i="98"/>
  <c r="P77" i="98" s="1"/>
  <c r="O85" i="98"/>
  <c r="P85" i="98" s="1"/>
  <c r="O50" i="98"/>
  <c r="P50" i="98" s="1"/>
  <c r="O58" i="98"/>
  <c r="P58" i="98" s="1"/>
  <c r="O66" i="98"/>
  <c r="P66" i="98" s="1"/>
  <c r="O74" i="98"/>
  <c r="P74" i="98" s="1"/>
  <c r="O82" i="98"/>
  <c r="P82" i="98" s="1"/>
  <c r="O90" i="98"/>
  <c r="P90" i="98" s="1"/>
  <c r="O98" i="98"/>
  <c r="P98" i="98" s="1"/>
  <c r="O106" i="98"/>
  <c r="P106" i="98" s="1"/>
  <c r="O55" i="98"/>
  <c r="P55" i="98" s="1"/>
  <c r="O63" i="98"/>
  <c r="P63" i="98" s="1"/>
  <c r="O71" i="98"/>
  <c r="P71" i="98" s="1"/>
  <c r="O79" i="98"/>
  <c r="P79" i="98" s="1"/>
  <c r="O87" i="98"/>
  <c r="P87" i="98" s="1"/>
  <c r="O95" i="98"/>
  <c r="P95" i="98" s="1"/>
  <c r="O52" i="98"/>
  <c r="P52" i="98" s="1"/>
  <c r="O60" i="98"/>
  <c r="P60" i="98" s="1"/>
  <c r="O68" i="98"/>
  <c r="P68" i="98" s="1"/>
  <c r="O76" i="98"/>
  <c r="P76" i="98" s="1"/>
  <c r="O84" i="98"/>
  <c r="P84" i="98" s="1"/>
  <c r="O92" i="98"/>
  <c r="P92" i="98" s="1"/>
  <c r="O57" i="98"/>
  <c r="P57" i="98" s="1"/>
  <c r="O65" i="98"/>
  <c r="P65" i="98" s="1"/>
  <c r="O73" i="98"/>
  <c r="P73" i="98" s="1"/>
  <c r="O81" i="98"/>
  <c r="P81" i="98" s="1"/>
  <c r="O89" i="98"/>
  <c r="P89" i="98" s="1"/>
  <c r="O54" i="98"/>
  <c r="P54" i="98" s="1"/>
  <c r="O62" i="98"/>
  <c r="P62" i="98" s="1"/>
  <c r="O70" i="98"/>
  <c r="P70" i="98" s="1"/>
  <c r="O78" i="98"/>
  <c r="P78" i="98" s="1"/>
  <c r="O86" i="98"/>
  <c r="P86" i="98" s="1"/>
  <c r="O94" i="98"/>
  <c r="P94" i="98" s="1"/>
  <c r="O102" i="98"/>
  <c r="P102" i="98" s="1"/>
  <c r="O110" i="98"/>
  <c r="P110" i="98" s="1"/>
  <c r="O108" i="98"/>
  <c r="P108" i="98" s="1"/>
  <c r="O112" i="98"/>
  <c r="P112" i="98" s="1"/>
  <c r="O117" i="98"/>
  <c r="P117" i="98" s="1"/>
  <c r="O125" i="98"/>
  <c r="P125" i="98" s="1"/>
  <c r="O75" i="98"/>
  <c r="P75" i="98" s="1"/>
  <c r="O99" i="98"/>
  <c r="P99" i="98" s="1"/>
  <c r="O104" i="98"/>
  <c r="P104" i="98" s="1"/>
  <c r="O51" i="98"/>
  <c r="P51" i="98" s="1"/>
  <c r="O97" i="98"/>
  <c r="P97" i="98" s="1"/>
  <c r="O100" i="98"/>
  <c r="P100" i="98" s="1"/>
  <c r="O109" i="98"/>
  <c r="P109" i="98" s="1"/>
  <c r="O105" i="98"/>
  <c r="P105" i="98" s="1"/>
  <c r="O116" i="98"/>
  <c r="P116" i="98" s="1"/>
  <c r="O124" i="98"/>
  <c r="P124" i="98" s="1"/>
  <c r="O132" i="98"/>
  <c r="P132" i="98" s="1"/>
  <c r="O140" i="98"/>
  <c r="P140" i="98" s="1"/>
  <c r="O67" i="98"/>
  <c r="P67" i="98" s="1"/>
  <c r="O101" i="98"/>
  <c r="P101" i="98" s="1"/>
  <c r="O113" i="98"/>
  <c r="P113" i="98" s="1"/>
  <c r="O121" i="98"/>
  <c r="P121" i="98" s="1"/>
  <c r="O129" i="98"/>
  <c r="P129" i="98" s="1"/>
  <c r="O137" i="98"/>
  <c r="P137" i="98" s="1"/>
  <c r="O145" i="98"/>
  <c r="P145" i="98" s="1"/>
  <c r="O153" i="98"/>
  <c r="P153" i="98" s="1"/>
  <c r="O111" i="98"/>
  <c r="P111" i="98" s="1"/>
  <c r="O118" i="98"/>
  <c r="P118" i="98" s="1"/>
  <c r="O126" i="98"/>
  <c r="P126" i="98" s="1"/>
  <c r="O59" i="98"/>
  <c r="P59" i="98" s="1"/>
  <c r="O103" i="98"/>
  <c r="P103" i="98" s="1"/>
  <c r="O120" i="98"/>
  <c r="P120" i="98" s="1"/>
  <c r="O128" i="98"/>
  <c r="P128" i="98" s="1"/>
  <c r="O136" i="98"/>
  <c r="P136" i="98" s="1"/>
  <c r="O144" i="98"/>
  <c r="P144" i="98" s="1"/>
  <c r="O152" i="98"/>
  <c r="P152" i="98" s="1"/>
  <c r="O91" i="98"/>
  <c r="P91" i="98" s="1"/>
  <c r="O130" i="98"/>
  <c r="P130" i="98" s="1"/>
  <c r="O131" i="98"/>
  <c r="P131" i="98" s="1"/>
  <c r="O133" i="98"/>
  <c r="P133" i="98" s="1"/>
  <c r="O134" i="98"/>
  <c r="P134" i="98" s="1"/>
  <c r="O151" i="98"/>
  <c r="P151" i="98" s="1"/>
  <c r="O161" i="98"/>
  <c r="P161" i="98" s="1"/>
  <c r="O93" i="98"/>
  <c r="P93" i="98" s="1"/>
  <c r="O122" i="98"/>
  <c r="P122" i="98" s="1"/>
  <c r="O135" i="98"/>
  <c r="P135" i="98" s="1"/>
  <c r="O138" i="98"/>
  <c r="P138" i="98" s="1"/>
  <c r="O139" i="98"/>
  <c r="P139" i="98" s="1"/>
  <c r="O141" i="98"/>
  <c r="P141" i="98" s="1"/>
  <c r="O142" i="98"/>
  <c r="P142" i="98" s="1"/>
  <c r="O114" i="98"/>
  <c r="P114" i="98" s="1"/>
  <c r="O127" i="98"/>
  <c r="P127" i="98" s="1"/>
  <c r="O143" i="98"/>
  <c r="P143" i="98" s="1"/>
  <c r="O146" i="98"/>
  <c r="P146" i="98" s="1"/>
  <c r="O147" i="98"/>
  <c r="P147" i="98" s="1"/>
  <c r="O163" i="98"/>
  <c r="P163" i="98" s="1"/>
  <c r="O171" i="98"/>
  <c r="P171" i="98" s="1"/>
  <c r="O179" i="98"/>
  <c r="P179" i="98" s="1"/>
  <c r="O187" i="98"/>
  <c r="P187" i="98" s="1"/>
  <c r="O119" i="98"/>
  <c r="P119" i="98" s="1"/>
  <c r="O148" i="98"/>
  <c r="P148" i="98" s="1"/>
  <c r="O160" i="98"/>
  <c r="P160" i="98" s="1"/>
  <c r="O168" i="98"/>
  <c r="P168" i="98" s="1"/>
  <c r="O149" i="98"/>
  <c r="P149" i="98" s="1"/>
  <c r="O157" i="98"/>
  <c r="P157" i="98" s="1"/>
  <c r="O83" i="98"/>
  <c r="P83" i="98" s="1"/>
  <c r="O123" i="98"/>
  <c r="P123" i="98" s="1"/>
  <c r="O150" i="98"/>
  <c r="P150" i="98" s="1"/>
  <c r="O159" i="98"/>
  <c r="P159" i="98" s="1"/>
  <c r="O167" i="98"/>
  <c r="P167" i="98" s="1"/>
  <c r="O175" i="98"/>
  <c r="P175" i="98" s="1"/>
  <c r="O183" i="98"/>
  <c r="P183" i="98" s="1"/>
  <c r="O191" i="98"/>
  <c r="P191" i="98" s="1"/>
  <c r="O188" i="98"/>
  <c r="P188" i="98" s="1"/>
  <c r="O195" i="98"/>
  <c r="P195" i="98" s="1"/>
  <c r="O203" i="98"/>
  <c r="P203" i="98" s="1"/>
  <c r="O154" i="98"/>
  <c r="P154" i="98" s="1"/>
  <c r="O156" i="98"/>
  <c r="P156" i="98" s="1"/>
  <c r="O165" i="98"/>
  <c r="P165" i="98" s="1"/>
  <c r="O166" i="98"/>
  <c r="P166" i="98" s="1"/>
  <c r="O169" i="98"/>
  <c r="P169" i="98" s="1"/>
  <c r="O170" i="98"/>
  <c r="P170" i="98" s="1"/>
  <c r="O172" i="98"/>
  <c r="P172" i="98" s="1"/>
  <c r="O173" i="98"/>
  <c r="P173" i="98" s="1"/>
  <c r="O184" i="98"/>
  <c r="P184" i="98" s="1"/>
  <c r="O107" i="98"/>
  <c r="P107" i="98" s="1"/>
  <c r="O158" i="98"/>
  <c r="P158" i="98" s="1"/>
  <c r="O174" i="98"/>
  <c r="P174" i="98" s="1"/>
  <c r="O180" i="98"/>
  <c r="P180" i="98" s="1"/>
  <c r="O189" i="98"/>
  <c r="P189" i="98" s="1"/>
  <c r="O164" i="98"/>
  <c r="P164" i="98" s="1"/>
  <c r="O176" i="98"/>
  <c r="P176" i="98" s="1"/>
  <c r="O185" i="98"/>
  <c r="P185" i="98" s="1"/>
  <c r="O202" i="98"/>
  <c r="P202" i="98" s="1"/>
  <c r="O210" i="98"/>
  <c r="P210" i="98" s="1"/>
  <c r="O218" i="98"/>
  <c r="P218" i="98" s="1"/>
  <c r="O115" i="98"/>
  <c r="P115" i="98" s="1"/>
  <c r="O181" i="98"/>
  <c r="P181" i="98" s="1"/>
  <c r="O190" i="98"/>
  <c r="P190" i="98" s="1"/>
  <c r="O194" i="98"/>
  <c r="P194" i="98" s="1"/>
  <c r="O199" i="98"/>
  <c r="P199" i="98" s="1"/>
  <c r="O207" i="98"/>
  <c r="P207" i="98" s="1"/>
  <c r="O215" i="98"/>
  <c r="P215" i="98" s="1"/>
  <c r="O223" i="98"/>
  <c r="P223" i="98" s="1"/>
  <c r="O155" i="98"/>
  <c r="P155" i="98" s="1"/>
  <c r="O177" i="98"/>
  <c r="P177" i="98" s="1"/>
  <c r="O186" i="98"/>
  <c r="P186" i="98" s="1"/>
  <c r="O196" i="98"/>
  <c r="P196" i="98" s="1"/>
  <c r="O204" i="98"/>
  <c r="P204" i="98" s="1"/>
  <c r="O178" i="98"/>
  <c r="P178" i="98" s="1"/>
  <c r="O192" i="98"/>
  <c r="P192" i="98" s="1"/>
  <c r="O198" i="98"/>
  <c r="P198" i="98" s="1"/>
  <c r="O206" i="98"/>
  <c r="P206" i="98" s="1"/>
  <c r="O214" i="98"/>
  <c r="P214" i="98" s="1"/>
  <c r="O222" i="98"/>
  <c r="P222" i="98" s="1"/>
  <c r="O193" i="98"/>
  <c r="P193" i="98" s="1"/>
  <c r="O213" i="98"/>
  <c r="P213" i="98" s="1"/>
  <c r="O216" i="98"/>
  <c r="P216" i="98" s="1"/>
  <c r="O217" i="98"/>
  <c r="P217" i="98" s="1"/>
  <c r="O219" i="98"/>
  <c r="P219" i="98" s="1"/>
  <c r="O220" i="98"/>
  <c r="P220" i="98" s="1"/>
  <c r="O200" i="98"/>
  <c r="P200" i="98" s="1"/>
  <c r="O221" i="98"/>
  <c r="P221" i="98" s="1"/>
  <c r="O162" i="98"/>
  <c r="P162" i="98" s="1"/>
  <c r="O205" i="98"/>
  <c r="P205" i="98" s="1"/>
  <c r="O226" i="98"/>
  <c r="P226" i="98" s="1"/>
  <c r="O227" i="98"/>
  <c r="P227" i="98" s="1"/>
  <c r="O197" i="98"/>
  <c r="P197" i="98" s="1"/>
  <c r="O228" i="98"/>
  <c r="P228" i="98" s="1"/>
  <c r="O225" i="98"/>
  <c r="P225" i="98" s="1"/>
  <c r="O224" i="98"/>
  <c r="P224" i="98" s="1"/>
  <c r="O201" i="98"/>
  <c r="P201" i="98" s="1"/>
  <c r="O182" i="98"/>
  <c r="P182" i="98" s="1"/>
  <c r="O208" i="98"/>
  <c r="P208" i="98" s="1"/>
  <c r="O209" i="98"/>
  <c r="P209" i="98" s="1"/>
  <c r="O211" i="98"/>
  <c r="P211" i="98" s="1"/>
  <c r="O212" i="98"/>
  <c r="P212" i="98" s="1"/>
  <c r="I119" i="87"/>
  <c r="J119" i="87" s="1"/>
  <c r="I127" i="87"/>
  <c r="J127" i="87" s="1"/>
  <c r="I135" i="87"/>
  <c r="J135" i="87" s="1"/>
  <c r="I143" i="87"/>
  <c r="J143" i="87" s="1"/>
  <c r="I151" i="87"/>
  <c r="J151" i="87" s="1"/>
  <c r="I159" i="87"/>
  <c r="J159" i="87" s="1"/>
  <c r="I116" i="87"/>
  <c r="J116" i="87" s="1"/>
  <c r="I124" i="87"/>
  <c r="J124" i="87" s="1"/>
  <c r="I132" i="87"/>
  <c r="J132" i="87" s="1"/>
  <c r="I140" i="87"/>
  <c r="J140" i="87" s="1"/>
  <c r="I148" i="87"/>
  <c r="J148" i="87" s="1"/>
  <c r="I121" i="87"/>
  <c r="J121" i="87" s="1"/>
  <c r="I129" i="87"/>
  <c r="J129" i="87" s="1"/>
  <c r="I137" i="87"/>
  <c r="J137" i="87" s="1"/>
  <c r="I145" i="87"/>
  <c r="J145" i="87" s="1"/>
  <c r="I153" i="87"/>
  <c r="J153" i="87" s="1"/>
  <c r="I161" i="87"/>
  <c r="J161" i="87" s="1"/>
  <c r="I169" i="87"/>
  <c r="J169" i="87" s="1"/>
  <c r="I177" i="87"/>
  <c r="J177" i="87" s="1"/>
  <c r="I118" i="87"/>
  <c r="J118" i="87" s="1"/>
  <c r="I126" i="87"/>
  <c r="J126" i="87" s="1"/>
  <c r="I134" i="87"/>
  <c r="J134" i="87" s="1"/>
  <c r="I142" i="87"/>
  <c r="J142" i="87" s="1"/>
  <c r="I150" i="87"/>
  <c r="J150" i="87" s="1"/>
  <c r="I158" i="87"/>
  <c r="J158" i="87" s="1"/>
  <c r="I166" i="87"/>
  <c r="J166" i="87" s="1"/>
  <c r="I115" i="87"/>
  <c r="J115" i="87" s="1"/>
  <c r="I123" i="87"/>
  <c r="J123" i="87" s="1"/>
  <c r="I131" i="87"/>
  <c r="J131" i="87" s="1"/>
  <c r="I139" i="87"/>
  <c r="J139" i="87" s="1"/>
  <c r="I147" i="87"/>
  <c r="J147" i="87" s="1"/>
  <c r="I155" i="87"/>
  <c r="J155" i="87" s="1"/>
  <c r="I120" i="87"/>
  <c r="J120" i="87" s="1"/>
  <c r="I128" i="87"/>
  <c r="J128" i="87" s="1"/>
  <c r="I136" i="87"/>
  <c r="J136" i="87" s="1"/>
  <c r="I144" i="87"/>
  <c r="J144" i="87" s="1"/>
  <c r="I152" i="87"/>
  <c r="J152" i="87" s="1"/>
  <c r="I117" i="87"/>
  <c r="J117" i="87" s="1"/>
  <c r="I125" i="87"/>
  <c r="J125" i="87" s="1"/>
  <c r="I133" i="87"/>
  <c r="J133" i="87" s="1"/>
  <c r="I141" i="87"/>
  <c r="J141" i="87" s="1"/>
  <c r="I149" i="87"/>
  <c r="J149" i="87" s="1"/>
  <c r="I157" i="87"/>
  <c r="J157" i="87" s="1"/>
  <c r="I165" i="87"/>
  <c r="J165" i="87" s="1"/>
  <c r="I173" i="87"/>
  <c r="J173" i="87" s="1"/>
  <c r="I130" i="87"/>
  <c r="J130" i="87" s="1"/>
  <c r="I181" i="87"/>
  <c r="J181" i="87" s="1"/>
  <c r="I189" i="87"/>
  <c r="J189" i="87" s="1"/>
  <c r="I197" i="87"/>
  <c r="J197" i="87" s="1"/>
  <c r="I174" i="87"/>
  <c r="J174" i="87" s="1"/>
  <c r="I178" i="87"/>
  <c r="J178" i="87" s="1"/>
  <c r="I186" i="87"/>
  <c r="J186" i="87" s="1"/>
  <c r="I194" i="87"/>
  <c r="J194" i="87" s="1"/>
  <c r="I202" i="87"/>
  <c r="J202" i="87" s="1"/>
  <c r="I210" i="87"/>
  <c r="J210" i="87" s="1"/>
  <c r="I218" i="87"/>
  <c r="J218" i="87" s="1"/>
  <c r="I146" i="87"/>
  <c r="J146" i="87" s="1"/>
  <c r="I160" i="87"/>
  <c r="J160" i="87" s="1"/>
  <c r="I170" i="87"/>
  <c r="J170" i="87" s="1"/>
  <c r="I183" i="87"/>
  <c r="J183" i="87" s="1"/>
  <c r="I191" i="87"/>
  <c r="J191" i="87" s="1"/>
  <c r="I199" i="87"/>
  <c r="J199" i="87" s="1"/>
  <c r="I122" i="87"/>
  <c r="J122" i="87" s="1"/>
  <c r="I175" i="87"/>
  <c r="J175" i="87" s="1"/>
  <c r="I180" i="87"/>
  <c r="J180" i="87" s="1"/>
  <c r="I188" i="87"/>
  <c r="J188" i="87" s="1"/>
  <c r="I196" i="87"/>
  <c r="J196" i="87" s="1"/>
  <c r="I204" i="87"/>
  <c r="J204" i="87" s="1"/>
  <c r="I212" i="87"/>
  <c r="J212" i="87" s="1"/>
  <c r="I171" i="87"/>
  <c r="J171" i="87" s="1"/>
  <c r="I185" i="87"/>
  <c r="J185" i="87" s="1"/>
  <c r="I193" i="87"/>
  <c r="J193" i="87" s="1"/>
  <c r="I201" i="87"/>
  <c r="J201" i="87" s="1"/>
  <c r="I209" i="87"/>
  <c r="J209" i="87" s="1"/>
  <c r="I138" i="87"/>
  <c r="J138" i="87" s="1"/>
  <c r="I154" i="87"/>
  <c r="J154" i="87" s="1"/>
  <c r="I176" i="87"/>
  <c r="J176" i="87" s="1"/>
  <c r="I182" i="87"/>
  <c r="J182" i="87" s="1"/>
  <c r="I190" i="87"/>
  <c r="J190" i="87" s="1"/>
  <c r="I198" i="87"/>
  <c r="J198" i="87" s="1"/>
  <c r="I206" i="87"/>
  <c r="J206" i="87" s="1"/>
  <c r="I214" i="87"/>
  <c r="J214" i="87" s="1"/>
  <c r="I156" i="87"/>
  <c r="J156" i="87" s="1"/>
  <c r="I164" i="87"/>
  <c r="J164" i="87" s="1"/>
  <c r="I167" i="87"/>
  <c r="J167" i="87" s="1"/>
  <c r="I168" i="87"/>
  <c r="J168" i="87" s="1"/>
  <c r="I184" i="87"/>
  <c r="J184" i="87" s="1"/>
  <c r="I192" i="87"/>
  <c r="J192" i="87" s="1"/>
  <c r="I200" i="87"/>
  <c r="J200" i="87" s="1"/>
  <c r="I208" i="87"/>
  <c r="J208" i="87" s="1"/>
  <c r="I216" i="87"/>
  <c r="J216" i="87" s="1"/>
  <c r="I172" i="87"/>
  <c r="J172" i="87" s="1"/>
  <c r="I179" i="87"/>
  <c r="J179" i="87" s="1"/>
  <c r="I217" i="87"/>
  <c r="J217" i="87" s="1"/>
  <c r="I163" i="87"/>
  <c r="J163" i="87" s="1"/>
  <c r="I226" i="87"/>
  <c r="J226" i="87" s="1"/>
  <c r="I195" i="87"/>
  <c r="J195" i="87" s="1"/>
  <c r="I211" i="87"/>
  <c r="J211" i="87" s="1"/>
  <c r="I225" i="87"/>
  <c r="J225" i="87" s="1"/>
  <c r="I224" i="87"/>
  <c r="J224" i="87" s="1"/>
  <c r="I203" i="87"/>
  <c r="J203" i="87" s="1"/>
  <c r="I219" i="87"/>
  <c r="J219" i="87" s="1"/>
  <c r="I222" i="87"/>
  <c r="J222" i="87" s="1"/>
  <c r="I187" i="87"/>
  <c r="J187" i="87" s="1"/>
  <c r="I205" i="87"/>
  <c r="J205" i="87" s="1"/>
  <c r="I207" i="87"/>
  <c r="J207" i="87" s="1"/>
  <c r="I215" i="87"/>
  <c r="J215" i="87" s="1"/>
  <c r="I162" i="87"/>
  <c r="J162" i="87" s="1"/>
  <c r="I213" i="87"/>
  <c r="J213" i="87" s="1"/>
  <c r="I227" i="87"/>
  <c r="J227" i="87" s="1"/>
  <c r="I220" i="87"/>
  <c r="J220" i="87" s="1"/>
  <c r="I221" i="87"/>
  <c r="J221" i="87" s="1"/>
  <c r="I223" i="87"/>
  <c r="J223" i="87" s="1"/>
  <c r="I227" i="98"/>
  <c r="J227" i="98" s="1"/>
  <c r="I195" i="98"/>
  <c r="J195" i="98" s="1"/>
  <c r="I191" i="98"/>
  <c r="J191" i="98" s="1"/>
  <c r="I203" i="98"/>
  <c r="J203" i="98" s="1"/>
  <c r="I175" i="98"/>
  <c r="J175" i="98" s="1"/>
  <c r="I225" i="98"/>
  <c r="J225" i="98" s="1"/>
  <c r="I219" i="98"/>
  <c r="J219" i="98" s="1"/>
  <c r="I198" i="98"/>
  <c r="J198" i="98" s="1"/>
  <c r="I218" i="98"/>
  <c r="J218" i="98" s="1"/>
  <c r="I215" i="98"/>
  <c r="J215" i="98" s="1"/>
  <c r="I206" i="98"/>
  <c r="J206" i="98" s="1"/>
  <c r="I180" i="98"/>
  <c r="J180" i="98" s="1"/>
  <c r="I226" i="98"/>
  <c r="J226" i="98" s="1"/>
  <c r="I222" i="98"/>
  <c r="J222" i="98" s="1"/>
  <c r="I211" i="98"/>
  <c r="J211" i="98" s="1"/>
  <c r="I210" i="98"/>
  <c r="J210" i="98" s="1"/>
  <c r="I209" i="98"/>
  <c r="J209" i="98" s="1"/>
  <c r="I207" i="98"/>
  <c r="J207" i="98" s="1"/>
  <c r="I172" i="98"/>
  <c r="J172" i="98" s="1"/>
  <c r="I223" i="98"/>
  <c r="J223" i="98" s="1"/>
  <c r="I217" i="98"/>
  <c r="J217" i="98" s="1"/>
  <c r="I214" i="98"/>
  <c r="J214" i="98" s="1"/>
  <c r="I199" i="98"/>
  <c r="J199" i="98" s="1"/>
  <c r="I228" i="98"/>
  <c r="J228" i="98" s="1"/>
  <c r="I220" i="98"/>
  <c r="J220" i="98" s="1"/>
  <c r="I212" i="98"/>
  <c r="J212" i="98" s="1"/>
  <c r="I204" i="98"/>
  <c r="J204" i="98" s="1"/>
  <c r="I196" i="98"/>
  <c r="J196" i="98" s="1"/>
  <c r="I194" i="98"/>
  <c r="J194" i="98" s="1"/>
  <c r="I190" i="98"/>
  <c r="J190" i="98" s="1"/>
  <c r="I176" i="98"/>
  <c r="J176" i="98" s="1"/>
  <c r="I202" i="98"/>
  <c r="J202" i="98" s="1"/>
  <c r="I184" i="98"/>
  <c r="J184" i="98" s="1"/>
  <c r="I171" i="98"/>
  <c r="J171" i="98" s="1"/>
  <c r="I170" i="98"/>
  <c r="J170" i="98" s="1"/>
  <c r="I168" i="98"/>
  <c r="J168" i="98" s="1"/>
  <c r="I167" i="98"/>
  <c r="J167" i="98" s="1"/>
  <c r="I117" i="98"/>
  <c r="J117" i="98" s="1"/>
  <c r="I221" i="98"/>
  <c r="J221" i="98" s="1"/>
  <c r="I213" i="98"/>
  <c r="J213" i="98" s="1"/>
  <c r="I205" i="98"/>
  <c r="J205" i="98" s="1"/>
  <c r="I197" i="98"/>
  <c r="J197" i="98" s="1"/>
  <c r="I188" i="98"/>
  <c r="J188" i="98" s="1"/>
  <c r="I179" i="98"/>
  <c r="J179" i="98" s="1"/>
  <c r="I153" i="98"/>
  <c r="J153" i="98" s="1"/>
  <c r="I224" i="98"/>
  <c r="J224" i="98" s="1"/>
  <c r="I216" i="98"/>
  <c r="J216" i="98" s="1"/>
  <c r="I208" i="98"/>
  <c r="J208" i="98" s="1"/>
  <c r="I200" i="98"/>
  <c r="J200" i="98" s="1"/>
  <c r="I192" i="98"/>
  <c r="J192" i="98" s="1"/>
  <c r="I183" i="98"/>
  <c r="J183" i="98" s="1"/>
  <c r="I162" i="98"/>
  <c r="J162" i="98" s="1"/>
  <c r="I187" i="98"/>
  <c r="J187" i="98" s="1"/>
  <c r="I178" i="98"/>
  <c r="J178" i="98" s="1"/>
  <c r="I182" i="98"/>
  <c r="J182" i="98" s="1"/>
  <c r="I163" i="98"/>
  <c r="J163" i="98" s="1"/>
  <c r="I160" i="98"/>
  <c r="J160" i="98" s="1"/>
  <c r="I152" i="98"/>
  <c r="J152" i="98" s="1"/>
  <c r="I201" i="98"/>
  <c r="J201" i="98" s="1"/>
  <c r="I186" i="98"/>
  <c r="J186" i="98" s="1"/>
  <c r="I164" i="98"/>
  <c r="J164" i="98" s="1"/>
  <c r="I154" i="98"/>
  <c r="J154" i="98" s="1"/>
  <c r="I189" i="98"/>
  <c r="J189" i="98" s="1"/>
  <c r="I181" i="98"/>
  <c r="J181" i="98" s="1"/>
  <c r="I173" i="98"/>
  <c r="J173" i="98" s="1"/>
  <c r="I165" i="98"/>
  <c r="J165" i="98" s="1"/>
  <c r="I157" i="98"/>
  <c r="J157" i="98" s="1"/>
  <c r="I148" i="98"/>
  <c r="J148" i="98" s="1"/>
  <c r="I147" i="98"/>
  <c r="J147" i="98" s="1"/>
  <c r="I145" i="98"/>
  <c r="J145" i="98" s="1"/>
  <c r="I144" i="98"/>
  <c r="J144" i="98" s="1"/>
  <c r="I141" i="98"/>
  <c r="J141" i="98" s="1"/>
  <c r="I125" i="98"/>
  <c r="J125" i="98" s="1"/>
  <c r="I113" i="98"/>
  <c r="J113" i="98" s="1"/>
  <c r="I140" i="98"/>
  <c r="J140" i="98" s="1"/>
  <c r="I139" i="98"/>
  <c r="J139" i="98" s="1"/>
  <c r="I137" i="98"/>
  <c r="J137" i="98" s="1"/>
  <c r="I136" i="98"/>
  <c r="J136" i="98" s="1"/>
  <c r="I133" i="98"/>
  <c r="J133" i="98" s="1"/>
  <c r="I120" i="98"/>
  <c r="J120" i="98" s="1"/>
  <c r="I99" i="98"/>
  <c r="J99" i="98" s="1"/>
  <c r="I156" i="98"/>
  <c r="J156" i="98" s="1"/>
  <c r="I132" i="98"/>
  <c r="J132" i="98" s="1"/>
  <c r="I131" i="98"/>
  <c r="J131" i="98" s="1"/>
  <c r="I129" i="98"/>
  <c r="J129" i="98" s="1"/>
  <c r="I128" i="98"/>
  <c r="J128" i="98" s="1"/>
  <c r="I105" i="98"/>
  <c r="J105" i="98" s="1"/>
  <c r="I174" i="98"/>
  <c r="J174" i="98" s="1"/>
  <c r="I166" i="98"/>
  <c r="J166" i="98" s="1"/>
  <c r="I158" i="98"/>
  <c r="J158" i="98" s="1"/>
  <c r="I193" i="98"/>
  <c r="J193" i="98" s="1"/>
  <c r="I185" i="98"/>
  <c r="J185" i="98" s="1"/>
  <c r="I177" i="98"/>
  <c r="J177" i="98" s="1"/>
  <c r="I169" i="98"/>
  <c r="J169" i="98" s="1"/>
  <c r="I161" i="98"/>
  <c r="J161" i="98" s="1"/>
  <c r="I155" i="98"/>
  <c r="J155" i="98" s="1"/>
  <c r="I121" i="98"/>
  <c r="J121" i="98" s="1"/>
  <c r="I159" i="98"/>
  <c r="J159" i="98" s="1"/>
  <c r="I149" i="98"/>
  <c r="J149" i="98" s="1"/>
  <c r="I150" i="98"/>
  <c r="J150" i="98" s="1"/>
  <c r="I142" i="98"/>
  <c r="J142" i="98" s="1"/>
  <c r="I134" i="98"/>
  <c r="J134" i="98" s="1"/>
  <c r="I126" i="98"/>
  <c r="J126" i="98" s="1"/>
  <c r="I118" i="98"/>
  <c r="J118" i="98" s="1"/>
  <c r="I110" i="98"/>
  <c r="J110" i="98" s="1"/>
  <c r="I101" i="98"/>
  <c r="J101" i="98" s="1"/>
  <c r="I97" i="98"/>
  <c r="J97" i="98" s="1"/>
  <c r="I89" i="98"/>
  <c r="J89" i="98" s="1"/>
  <c r="I124" i="98"/>
  <c r="J124" i="98" s="1"/>
  <c r="I116" i="98"/>
  <c r="J116" i="98" s="1"/>
  <c r="I109" i="98"/>
  <c r="J109" i="98" s="1"/>
  <c r="I95" i="98"/>
  <c r="J95" i="98" s="1"/>
  <c r="I91" i="98"/>
  <c r="J91" i="98" s="1"/>
  <c r="I73" i="98"/>
  <c r="J73" i="98" s="1"/>
  <c r="I151" i="98"/>
  <c r="J151" i="98" s="1"/>
  <c r="I143" i="98"/>
  <c r="J143" i="98" s="1"/>
  <c r="I135" i="98"/>
  <c r="J135" i="98" s="1"/>
  <c r="I127" i="98"/>
  <c r="J127" i="98" s="1"/>
  <c r="I119" i="98"/>
  <c r="J119" i="98" s="1"/>
  <c r="I146" i="98"/>
  <c r="J146" i="98" s="1"/>
  <c r="I138" i="98"/>
  <c r="J138" i="98" s="1"/>
  <c r="I130" i="98"/>
  <c r="J130" i="98" s="1"/>
  <c r="I122" i="98"/>
  <c r="J122" i="98" s="1"/>
  <c r="I114" i="98"/>
  <c r="J114" i="98" s="1"/>
  <c r="I103" i="98"/>
  <c r="J103" i="98" s="1"/>
  <c r="I57" i="98"/>
  <c r="J57" i="98" s="1"/>
  <c r="I107" i="98"/>
  <c r="J107" i="98" s="1"/>
  <c r="I81" i="98"/>
  <c r="J81" i="98" s="1"/>
  <c r="I111" i="98"/>
  <c r="J111" i="98" s="1"/>
  <c r="I102" i="98"/>
  <c r="J102" i="98" s="1"/>
  <c r="I123" i="98"/>
  <c r="J123" i="98" s="1"/>
  <c r="I115" i="98"/>
  <c r="J115" i="98" s="1"/>
  <c r="I106" i="98"/>
  <c r="J106" i="98" s="1"/>
  <c r="I65" i="98"/>
  <c r="J65" i="98" s="1"/>
  <c r="I108" i="98"/>
  <c r="J108" i="98" s="1"/>
  <c r="I100" i="98"/>
  <c r="J100" i="98" s="1"/>
  <c r="I92" i="98"/>
  <c r="J92" i="98" s="1"/>
  <c r="I84" i="98"/>
  <c r="J84" i="98" s="1"/>
  <c r="I76" i="98"/>
  <c r="J76" i="98" s="1"/>
  <c r="I68" i="98"/>
  <c r="J68" i="98" s="1"/>
  <c r="I60" i="98"/>
  <c r="J60" i="98" s="1"/>
  <c r="I52" i="98"/>
  <c r="J52" i="98" s="1"/>
  <c r="I87" i="98"/>
  <c r="J87" i="98" s="1"/>
  <c r="I79" i="98"/>
  <c r="J79" i="98" s="1"/>
  <c r="I71" i="98"/>
  <c r="J71" i="98" s="1"/>
  <c r="I63" i="98"/>
  <c r="J63" i="98" s="1"/>
  <c r="I55" i="98"/>
  <c r="J55" i="98" s="1"/>
  <c r="I98" i="98"/>
  <c r="J98" i="98" s="1"/>
  <c r="I90" i="98"/>
  <c r="J90" i="98" s="1"/>
  <c r="I82" i="98"/>
  <c r="J82" i="98" s="1"/>
  <c r="I74" i="98"/>
  <c r="J74" i="98" s="1"/>
  <c r="I66" i="98"/>
  <c r="J66" i="98" s="1"/>
  <c r="I58" i="98"/>
  <c r="J58" i="98" s="1"/>
  <c r="I50" i="98"/>
  <c r="J50" i="98" s="1"/>
  <c r="I93" i="98"/>
  <c r="J93" i="98" s="1"/>
  <c r="I85" i="98"/>
  <c r="J85" i="98" s="1"/>
  <c r="I77" i="98"/>
  <c r="J77" i="98" s="1"/>
  <c r="I69" i="98"/>
  <c r="J69" i="98" s="1"/>
  <c r="I61" i="98"/>
  <c r="J61" i="98" s="1"/>
  <c r="I53" i="98"/>
  <c r="J53" i="98" s="1"/>
  <c r="I112" i="98"/>
  <c r="J112" i="98" s="1"/>
  <c r="I104" i="98"/>
  <c r="J104" i="98" s="1"/>
  <c r="I96" i="98"/>
  <c r="J96" i="98" s="1"/>
  <c r="I88" i="98"/>
  <c r="J88" i="98" s="1"/>
  <c r="I80" i="98"/>
  <c r="J80" i="98" s="1"/>
  <c r="I72" i="98"/>
  <c r="J72" i="98" s="1"/>
  <c r="I64" i="98"/>
  <c r="J64" i="98" s="1"/>
  <c r="I56" i="98"/>
  <c r="J56" i="98" s="1"/>
  <c r="I83" i="98"/>
  <c r="J83" i="98" s="1"/>
  <c r="I75" i="98"/>
  <c r="J75" i="98" s="1"/>
  <c r="I67" i="98"/>
  <c r="J67" i="98" s="1"/>
  <c r="I59" i="98"/>
  <c r="J59" i="98" s="1"/>
  <c r="I51" i="98"/>
  <c r="J51" i="98" s="1"/>
  <c r="I94" i="98"/>
  <c r="J94" i="98" s="1"/>
  <c r="I86" i="98"/>
  <c r="J86" i="98" s="1"/>
  <c r="I78" i="98"/>
  <c r="J78" i="98" s="1"/>
  <c r="I70" i="98"/>
  <c r="J70" i="98" s="1"/>
  <c r="I62" i="98"/>
  <c r="J62" i="98" s="1"/>
  <c r="I54" i="98"/>
  <c r="J54" i="98" s="1"/>
  <c r="I11" i="87"/>
  <c r="Q36" i="71"/>
  <c r="S36" i="71" s="1"/>
  <c r="I92" i="87"/>
  <c r="J92" i="87" s="1"/>
  <c r="I108" i="87"/>
  <c r="J108" i="87" s="1"/>
  <c r="I89" i="87"/>
  <c r="J89" i="87" s="1"/>
  <c r="I73" i="87"/>
  <c r="J73" i="87" s="1"/>
  <c r="I57" i="87"/>
  <c r="J57" i="87" s="1"/>
  <c r="I97" i="87"/>
  <c r="J97" i="87" s="1"/>
  <c r="I113" i="87"/>
  <c r="J113" i="87" s="1"/>
  <c r="I84" i="87"/>
  <c r="J84" i="87" s="1"/>
  <c r="I102" i="87"/>
  <c r="J102" i="87" s="1"/>
  <c r="I79" i="87"/>
  <c r="J79" i="87" s="1"/>
  <c r="I91" i="87"/>
  <c r="J91" i="87" s="1"/>
  <c r="I107" i="87"/>
  <c r="J107" i="87" s="1"/>
  <c r="I90" i="87"/>
  <c r="J90" i="87" s="1"/>
  <c r="I96" i="87"/>
  <c r="J96" i="87" s="1"/>
  <c r="I101" i="87"/>
  <c r="J101" i="87" s="1"/>
  <c r="I80" i="87"/>
  <c r="J80" i="87" s="1"/>
  <c r="I64" i="87"/>
  <c r="J64" i="87" s="1"/>
  <c r="I48" i="87"/>
  <c r="J48" i="87" s="1"/>
  <c r="I106" i="87"/>
  <c r="J106" i="87" s="1"/>
  <c r="I75" i="87"/>
  <c r="J75" i="87" s="1"/>
  <c r="I59" i="87"/>
  <c r="J59" i="87" s="1"/>
  <c r="I43" i="87"/>
  <c r="J43" i="87" s="1"/>
  <c r="I95" i="87"/>
  <c r="J95" i="87" s="1"/>
  <c r="I111" i="87"/>
  <c r="J111" i="87" s="1"/>
  <c r="I86" i="87"/>
  <c r="J86" i="87" s="1"/>
  <c r="I70" i="87"/>
  <c r="J70" i="87" s="1"/>
  <c r="I54" i="87"/>
  <c r="J54" i="87" s="1"/>
  <c r="I100" i="87"/>
  <c r="J100" i="87" s="1"/>
  <c r="I81" i="87"/>
  <c r="J81" i="87" s="1"/>
  <c r="I65" i="87"/>
  <c r="J65" i="87" s="1"/>
  <c r="I49" i="87"/>
  <c r="J49" i="87" s="1"/>
  <c r="I105" i="87"/>
  <c r="J105" i="87" s="1"/>
  <c r="I76" i="87"/>
  <c r="J76" i="87" s="1"/>
  <c r="I60" i="87"/>
  <c r="J60" i="87" s="1"/>
  <c r="I44" i="87"/>
  <c r="J44" i="87" s="1"/>
  <c r="I94" i="87"/>
  <c r="J94" i="87" s="1"/>
  <c r="I110" i="87"/>
  <c r="J110" i="87" s="1"/>
  <c r="I87" i="87"/>
  <c r="J87" i="87" s="1"/>
  <c r="I99" i="87"/>
  <c r="J99" i="87" s="1"/>
  <c r="I82" i="87"/>
  <c r="J82" i="87" s="1"/>
  <c r="I66" i="87"/>
  <c r="J66" i="87" s="1"/>
  <c r="I50" i="87"/>
  <c r="J50" i="87" s="1"/>
  <c r="I34" i="87"/>
  <c r="J34" i="87" s="1"/>
  <c r="I104" i="87"/>
  <c r="J104" i="87" s="1"/>
  <c r="I77" i="87"/>
  <c r="J77" i="87" s="1"/>
  <c r="I61" i="87"/>
  <c r="J61" i="87" s="1"/>
  <c r="I45" i="87"/>
  <c r="J45" i="87" s="1"/>
  <c r="I83" i="87"/>
  <c r="J83" i="87" s="1"/>
  <c r="I58" i="87"/>
  <c r="J58" i="87" s="1"/>
  <c r="I23" i="87"/>
  <c r="J23" i="87" s="1"/>
  <c r="I78" i="87"/>
  <c r="J78" i="87" s="1"/>
  <c r="I74" i="87"/>
  <c r="J74" i="87" s="1"/>
  <c r="I53" i="87"/>
  <c r="J53" i="87" s="1"/>
  <c r="I42" i="87"/>
  <c r="J42" i="87" s="1"/>
  <c r="I40" i="87"/>
  <c r="J40" i="87" s="1"/>
  <c r="I33" i="87"/>
  <c r="J33" i="87" s="1"/>
  <c r="I18" i="87"/>
  <c r="J18" i="87" s="1"/>
  <c r="I103" i="87"/>
  <c r="J103" i="87" s="1"/>
  <c r="I109" i="87"/>
  <c r="J109" i="87" s="1"/>
  <c r="I55" i="87"/>
  <c r="J55" i="87" s="1"/>
  <c r="I46" i="87"/>
  <c r="J46" i="87" s="1"/>
  <c r="I29" i="87"/>
  <c r="J29" i="87" s="1"/>
  <c r="I13" i="87"/>
  <c r="J13" i="87" s="1"/>
  <c r="I114" i="87"/>
  <c r="J114" i="87" s="1"/>
  <c r="I24" i="87"/>
  <c r="J24" i="87" s="1"/>
  <c r="I67" i="87"/>
  <c r="J67" i="87" s="1"/>
  <c r="I38" i="87"/>
  <c r="J38" i="87" s="1"/>
  <c r="I19" i="87"/>
  <c r="J19" i="87" s="1"/>
  <c r="I98" i="87"/>
  <c r="J98" i="87" s="1"/>
  <c r="I62" i="87"/>
  <c r="J62" i="87" s="1"/>
  <c r="I30" i="87"/>
  <c r="J30" i="87" s="1"/>
  <c r="I14" i="87"/>
  <c r="J14" i="87" s="1"/>
  <c r="I52" i="87"/>
  <c r="J52" i="87" s="1"/>
  <c r="I36" i="87"/>
  <c r="J36" i="87" s="1"/>
  <c r="I25" i="87"/>
  <c r="J25" i="87" s="1"/>
  <c r="I20" i="87"/>
  <c r="J20" i="87" s="1"/>
  <c r="I93" i="87"/>
  <c r="J93" i="87" s="1"/>
  <c r="I72" i="87"/>
  <c r="J72" i="87" s="1"/>
  <c r="I31" i="87"/>
  <c r="J31" i="87" s="1"/>
  <c r="I15" i="87"/>
  <c r="J15" i="87" s="1"/>
  <c r="I41" i="87"/>
  <c r="J41" i="87" s="1"/>
  <c r="I26" i="87"/>
  <c r="J26" i="87" s="1"/>
  <c r="I85" i="87"/>
  <c r="J85" i="87" s="1"/>
  <c r="I69" i="87"/>
  <c r="J69" i="87" s="1"/>
  <c r="I21" i="87"/>
  <c r="J21" i="87" s="1"/>
  <c r="I56" i="87"/>
  <c r="J56" i="87" s="1"/>
  <c r="I47" i="87"/>
  <c r="J47" i="87" s="1"/>
  <c r="I39" i="87"/>
  <c r="J39" i="87" s="1"/>
  <c r="I16" i="87"/>
  <c r="J16" i="87" s="1"/>
  <c r="I32" i="87"/>
  <c r="J32" i="87" s="1"/>
  <c r="I27" i="87"/>
  <c r="J27" i="87" s="1"/>
  <c r="I35" i="87"/>
  <c r="J35" i="87" s="1"/>
  <c r="I112" i="87"/>
  <c r="J112" i="87" s="1"/>
  <c r="I71" i="87"/>
  <c r="J71" i="87" s="1"/>
  <c r="I51" i="87"/>
  <c r="J51" i="87" s="1"/>
  <c r="I22" i="87"/>
  <c r="J22" i="87" s="1"/>
  <c r="I28" i="87"/>
  <c r="J28" i="87" s="1"/>
  <c r="I88" i="87"/>
  <c r="J88" i="87" s="1"/>
  <c r="I17" i="87"/>
  <c r="J17" i="87" s="1"/>
  <c r="I37" i="87"/>
  <c r="J37" i="87" s="1"/>
  <c r="I12" i="87"/>
  <c r="J12" i="87" s="1"/>
  <c r="I68" i="87"/>
  <c r="J68" i="87" s="1"/>
  <c r="I63" i="87"/>
  <c r="J63" i="87" s="1"/>
  <c r="O20" i="98"/>
  <c r="P20" i="98" s="1"/>
  <c r="O36" i="98"/>
  <c r="P36" i="98" s="1"/>
  <c r="O25" i="98"/>
  <c r="P25" i="98" s="1"/>
  <c r="O41" i="98"/>
  <c r="P41" i="98" s="1"/>
  <c r="O30" i="98"/>
  <c r="P30" i="98" s="1"/>
  <c r="O46" i="98"/>
  <c r="P46" i="98" s="1"/>
  <c r="O19" i="98"/>
  <c r="P19" i="98" s="1"/>
  <c r="O35" i="98"/>
  <c r="P35" i="98" s="1"/>
  <c r="O24" i="98"/>
  <c r="P24" i="98" s="1"/>
  <c r="O40" i="98"/>
  <c r="P40" i="98" s="1"/>
  <c r="O29" i="98"/>
  <c r="P29" i="98" s="1"/>
  <c r="O28" i="98"/>
  <c r="P28" i="98" s="1"/>
  <c r="O44" i="98"/>
  <c r="P44" i="98" s="1"/>
  <c r="O22" i="98"/>
  <c r="P22" i="98" s="1"/>
  <c r="O38" i="98"/>
  <c r="P38" i="98" s="1"/>
  <c r="O27" i="98"/>
  <c r="P27" i="98" s="1"/>
  <c r="O32" i="98"/>
  <c r="P32" i="98" s="1"/>
  <c r="O34" i="98"/>
  <c r="P34" i="98" s="1"/>
  <c r="O48" i="98"/>
  <c r="P48" i="98" s="1"/>
  <c r="O17" i="98"/>
  <c r="P17" i="98" s="1"/>
  <c r="O12" i="98"/>
  <c r="P12" i="98" s="1"/>
  <c r="O43" i="98"/>
  <c r="P43" i="98" s="1"/>
  <c r="O45" i="98"/>
  <c r="P45" i="98" s="1"/>
  <c r="O18" i="98"/>
  <c r="P18" i="98" s="1"/>
  <c r="O21" i="98"/>
  <c r="P21" i="98" s="1"/>
  <c r="O13" i="98"/>
  <c r="P13" i="98" s="1"/>
  <c r="O39" i="98"/>
  <c r="P39" i="98" s="1"/>
  <c r="O47" i="98"/>
  <c r="P47" i="98" s="1"/>
  <c r="O37" i="98"/>
  <c r="P37" i="98" s="1"/>
  <c r="O14" i="98"/>
  <c r="P14" i="98" s="1"/>
  <c r="O26" i="98"/>
  <c r="P26" i="98" s="1"/>
  <c r="O33" i="98"/>
  <c r="P33" i="98" s="1"/>
  <c r="O15" i="98"/>
  <c r="P15" i="98" s="1"/>
  <c r="O49" i="98"/>
  <c r="P49" i="98" s="1"/>
  <c r="O42" i="98"/>
  <c r="P42" i="98" s="1"/>
  <c r="O16" i="98"/>
  <c r="P16" i="98" s="1"/>
  <c r="O23" i="98"/>
  <c r="P23" i="98" s="1"/>
  <c r="O31" i="98"/>
  <c r="P31" i="98" s="1"/>
  <c r="O11" i="98"/>
  <c r="I24" i="98"/>
  <c r="J24" i="98" s="1"/>
  <c r="I14" i="98"/>
  <c r="J14" i="98" s="1"/>
  <c r="I43" i="98"/>
  <c r="J43" i="98" s="1"/>
  <c r="I48" i="98"/>
  <c r="J48" i="98" s="1"/>
  <c r="I31" i="98"/>
  <c r="J31" i="98" s="1"/>
  <c r="I19" i="98"/>
  <c r="J19" i="98" s="1"/>
  <c r="I13" i="98"/>
  <c r="J13" i="98" s="1"/>
  <c r="I40" i="98"/>
  <c r="J40" i="98" s="1"/>
  <c r="I18" i="98"/>
  <c r="J18" i="98" s="1"/>
  <c r="I46" i="98"/>
  <c r="J46" i="98" s="1"/>
  <c r="I12" i="98"/>
  <c r="J12" i="98" s="1"/>
  <c r="I17" i="98"/>
  <c r="J17" i="98" s="1"/>
  <c r="I49" i="98"/>
  <c r="J49" i="98" s="1"/>
  <c r="I35" i="98"/>
  <c r="J35" i="98" s="1"/>
  <c r="I11" i="98"/>
  <c r="I29" i="98"/>
  <c r="J29" i="98" s="1"/>
  <c r="I16" i="98"/>
  <c r="J16" i="98" s="1"/>
  <c r="I37" i="98"/>
  <c r="J37" i="98" s="1"/>
  <c r="I21" i="98"/>
  <c r="J21" i="98" s="1"/>
  <c r="I47" i="98"/>
  <c r="J47" i="98" s="1"/>
  <c r="I32" i="98"/>
  <c r="J32" i="98" s="1"/>
  <c r="I15" i="98"/>
  <c r="J15" i="98" s="1"/>
  <c r="I45" i="98"/>
  <c r="J45" i="98" s="1"/>
  <c r="I41" i="98"/>
  <c r="J41" i="98" s="1"/>
  <c r="I30" i="98"/>
  <c r="J30" i="98" s="1"/>
  <c r="I25" i="98"/>
  <c r="J25" i="98" s="1"/>
  <c r="I36" i="98"/>
  <c r="J36" i="98" s="1"/>
  <c r="I20" i="98"/>
  <c r="J20" i="98" s="1"/>
  <c r="I42" i="98"/>
  <c r="J42" i="98" s="1"/>
  <c r="I26" i="98"/>
  <c r="J26" i="98" s="1"/>
  <c r="I27" i="98"/>
  <c r="J27" i="98" s="1"/>
  <c r="I38" i="98"/>
  <c r="J38" i="98" s="1"/>
  <c r="I22" i="98"/>
  <c r="J22" i="98" s="1"/>
  <c r="I33" i="98"/>
  <c r="J33" i="98" s="1"/>
  <c r="I44" i="98"/>
  <c r="J44" i="98" s="1"/>
  <c r="I28" i="98"/>
  <c r="J28" i="98" s="1"/>
  <c r="I39" i="98"/>
  <c r="J39" i="98" s="1"/>
  <c r="I23" i="98"/>
  <c r="J23" i="98" s="1"/>
  <c r="I34" i="98"/>
  <c r="J34" i="98" s="1"/>
  <c r="L19" i="98"/>
  <c r="M19" i="98" s="1"/>
  <c r="L35" i="98"/>
  <c r="M35" i="98" s="1"/>
  <c r="L24" i="98"/>
  <c r="M24" i="98" s="1"/>
  <c r="L40" i="98"/>
  <c r="M40" i="98" s="1"/>
  <c r="L29" i="98"/>
  <c r="M29" i="98" s="1"/>
  <c r="L45" i="98"/>
  <c r="M45" i="98" s="1"/>
  <c r="L34" i="98"/>
  <c r="M34" i="98" s="1"/>
  <c r="L23" i="98"/>
  <c r="M23" i="98" s="1"/>
  <c r="L39" i="98"/>
  <c r="M39" i="98" s="1"/>
  <c r="L28" i="98"/>
  <c r="M28" i="98" s="1"/>
  <c r="L27" i="98"/>
  <c r="M27" i="98" s="1"/>
  <c r="L43" i="98"/>
  <c r="M43" i="98" s="1"/>
  <c r="L21" i="98"/>
  <c r="M21" i="98" s="1"/>
  <c r="L37" i="98"/>
  <c r="M37" i="98" s="1"/>
  <c r="L26" i="98"/>
  <c r="M26" i="98" s="1"/>
  <c r="L31" i="98"/>
  <c r="M31" i="98" s="1"/>
  <c r="L16" i="98"/>
  <c r="M16" i="98" s="1"/>
  <c r="L11" i="98"/>
  <c r="L32" i="98"/>
  <c r="M32" i="98" s="1"/>
  <c r="L41" i="98"/>
  <c r="M41" i="98" s="1"/>
  <c r="L47" i="98"/>
  <c r="M47" i="98" s="1"/>
  <c r="L17" i="98"/>
  <c r="M17" i="98" s="1"/>
  <c r="L25" i="98"/>
  <c r="M25" i="98" s="1"/>
  <c r="L12" i="98"/>
  <c r="M12" i="98" s="1"/>
  <c r="L18" i="98"/>
  <c r="M18" i="98" s="1"/>
  <c r="L13" i="98"/>
  <c r="M13" i="98" s="1"/>
  <c r="L22" i="98"/>
  <c r="M22" i="98" s="1"/>
  <c r="L33" i="98"/>
  <c r="M33" i="98" s="1"/>
  <c r="L44" i="98"/>
  <c r="M44" i="98" s="1"/>
  <c r="L30" i="98"/>
  <c r="M30" i="98" s="1"/>
  <c r="L42" i="98"/>
  <c r="M42" i="98" s="1"/>
  <c r="L49" i="98"/>
  <c r="M49" i="98" s="1"/>
  <c r="L14" i="98"/>
  <c r="M14" i="98" s="1"/>
  <c r="L46" i="98"/>
  <c r="M46" i="98" s="1"/>
  <c r="L38" i="98"/>
  <c r="M38" i="98" s="1"/>
  <c r="L36" i="98"/>
  <c r="M36" i="98" s="1"/>
  <c r="L48" i="98"/>
  <c r="M48" i="98" s="1"/>
  <c r="L15" i="98"/>
  <c r="M15" i="98" s="1"/>
  <c r="L20" i="98"/>
  <c r="M20" i="98" s="1"/>
  <c r="Q32" i="71"/>
  <c r="R32" i="71" s="1"/>
  <c r="K10" i="87"/>
  <c r="Q64" i="71"/>
  <c r="S64" i="71" s="1"/>
  <c r="N10" i="87"/>
  <c r="P11" i="99"/>
  <c r="J11" i="100"/>
  <c r="Q34" i="71"/>
  <c r="S34" i="71" s="1"/>
  <c r="K10" i="99"/>
  <c r="M11" i="100"/>
  <c r="J11" i="99"/>
  <c r="S3" i="71"/>
  <c r="S4" i="71"/>
  <c r="Q67" i="71"/>
  <c r="R67" i="71" s="1"/>
  <c r="N10" i="100"/>
  <c r="S7" i="71"/>
  <c r="Q68" i="71"/>
  <c r="R68" i="71" s="1"/>
  <c r="AH76" i="71"/>
  <c r="V76" i="71" s="1"/>
  <c r="AH80" i="71"/>
  <c r="V80" i="71" s="1"/>
  <c r="AH77" i="71"/>
  <c r="V77" i="71" s="1"/>
  <c r="V79" i="71"/>
  <c r="AH44" i="71"/>
  <c r="V44" i="71" s="1"/>
  <c r="AH46" i="71"/>
  <c r="V46" i="71" s="1"/>
  <c r="V47" i="71"/>
  <c r="AG48" i="71"/>
  <c r="V48" i="71" s="1"/>
  <c r="AG45" i="71"/>
  <c r="V45" i="71" s="1"/>
  <c r="AG27" i="71"/>
  <c r="V27" i="71" s="1"/>
  <c r="Q11" i="71"/>
  <c r="AH22" i="71"/>
  <c r="AG25" i="71"/>
  <c r="AH25" i="71"/>
  <c r="S37" i="71"/>
  <c r="S5" i="71"/>
  <c r="AG26" i="71"/>
  <c r="V26" i="71" s="1"/>
  <c r="AG49" i="71"/>
  <c r="V49" i="71" s="1"/>
  <c r="AG78" i="71"/>
  <c r="V78" i="71" s="1"/>
  <c r="V24" i="71"/>
  <c r="R11" i="71"/>
  <c r="S66" i="71"/>
  <c r="AG22" i="71"/>
  <c r="Q33" i="71"/>
  <c r="Q65" i="71"/>
  <c r="AG23" i="71"/>
  <c r="AG81" i="71"/>
  <c r="AH23" i="71"/>
  <c r="AH81" i="71"/>
  <c r="M69" i="71"/>
  <c r="P69" i="71" s="1"/>
  <c r="Q69" i="71" s="1"/>
  <c r="K72" i="99"/>
  <c r="K118" i="87"/>
  <c r="N53" i="100"/>
  <c r="N30" i="87"/>
  <c r="K77" i="87"/>
  <c r="K155" i="99"/>
  <c r="K52" i="87"/>
  <c r="N129" i="100"/>
  <c r="K14" i="87"/>
  <c r="N192" i="100"/>
  <c r="N189" i="87"/>
  <c r="K155" i="87"/>
  <c r="N88" i="87"/>
  <c r="N45" i="87"/>
  <c r="K20" i="87"/>
  <c r="K164" i="87"/>
  <c r="K194" i="99"/>
  <c r="K35" i="99"/>
  <c r="K192" i="99"/>
  <c r="K56" i="99"/>
  <c r="N214" i="100"/>
  <c r="K179" i="99"/>
  <c r="K15" i="87"/>
  <c r="K41" i="99"/>
  <c r="K123" i="99"/>
  <c r="K147" i="87"/>
  <c r="N70" i="100"/>
  <c r="K19" i="87"/>
  <c r="N51" i="87"/>
  <c r="N136" i="87"/>
  <c r="N66" i="87"/>
  <c r="N78" i="100"/>
  <c r="N226" i="87"/>
  <c r="N55" i="100"/>
  <c r="N188" i="87"/>
  <c r="N91" i="100"/>
  <c r="N143" i="100"/>
  <c r="K183" i="99"/>
  <c r="K176" i="99"/>
  <c r="K193" i="99"/>
  <c r="K24" i="99"/>
  <c r="N109" i="87"/>
  <c r="N212" i="100"/>
  <c r="N50" i="87"/>
  <c r="K205" i="99"/>
  <c r="K41" i="87"/>
  <c r="N186" i="87"/>
  <c r="N132" i="100"/>
  <c r="K15" i="99"/>
  <c r="N95" i="100"/>
  <c r="K214" i="87"/>
  <c r="N101" i="87"/>
  <c r="N102" i="87"/>
  <c r="K75" i="99"/>
  <c r="K90" i="99"/>
  <c r="N19" i="87"/>
  <c r="N154" i="87"/>
  <c r="K132" i="87"/>
  <c r="N13" i="100"/>
  <c r="N12" i="100"/>
  <c r="K116" i="87"/>
  <c r="K30" i="87"/>
  <c r="K133" i="87"/>
  <c r="K179" i="87"/>
  <c r="N177" i="87"/>
  <c r="K16" i="99"/>
  <c r="K32" i="99"/>
  <c r="K117" i="87"/>
  <c r="N187" i="100"/>
  <c r="K172" i="99"/>
  <c r="N206" i="100"/>
  <c r="K140" i="87"/>
  <c r="N201" i="87"/>
  <c r="N223" i="87"/>
  <c r="K94" i="87"/>
  <c r="K134" i="99"/>
  <c r="N182" i="87"/>
  <c r="K143" i="99"/>
  <c r="N97" i="100"/>
  <c r="N208" i="100"/>
  <c r="K151" i="99"/>
  <c r="N114" i="87"/>
  <c r="N109" i="100"/>
  <c r="N92" i="100"/>
  <c r="N24" i="87"/>
  <c r="K115" i="87"/>
  <c r="N115" i="100"/>
  <c r="N165" i="87"/>
  <c r="K195" i="87"/>
  <c r="K86" i="87"/>
  <c r="K50" i="87"/>
  <c r="N141" i="87"/>
  <c r="K196" i="99"/>
  <c r="N107" i="87"/>
  <c r="N103" i="100"/>
  <c r="N67" i="87"/>
  <c r="N127" i="87"/>
  <c r="K18" i="99"/>
  <c r="N30" i="100"/>
  <c r="N139" i="100"/>
  <c r="K102" i="99"/>
  <c r="K188" i="87"/>
  <c r="N187" i="87"/>
  <c r="N210" i="100"/>
  <c r="K175" i="99"/>
  <c r="N14" i="100"/>
  <c r="N163" i="100"/>
  <c r="N28" i="100"/>
  <c r="K172" i="87"/>
  <c r="K141" i="99"/>
  <c r="N27" i="87"/>
  <c r="K143" i="87"/>
  <c r="N12" i="87"/>
  <c r="K178" i="87"/>
  <c r="K46" i="87"/>
  <c r="N46" i="87"/>
  <c r="N177" i="100"/>
  <c r="K58" i="99"/>
  <c r="K90" i="87"/>
  <c r="K21" i="87"/>
  <c r="N42" i="100"/>
  <c r="K150" i="99"/>
  <c r="K146" i="99"/>
  <c r="K218" i="87"/>
  <c r="N216" i="100"/>
  <c r="N220" i="87"/>
  <c r="N176" i="100"/>
  <c r="K169" i="99"/>
  <c r="K62" i="87"/>
  <c r="K122" i="99"/>
  <c r="N29" i="87"/>
  <c r="N130" i="100"/>
  <c r="N190" i="100"/>
  <c r="N45" i="100"/>
  <c r="N144" i="100"/>
  <c r="K33" i="99"/>
  <c r="K60" i="99"/>
  <c r="K141" i="87"/>
  <c r="K47" i="99"/>
  <c r="N81" i="100"/>
  <c r="K26" i="87"/>
  <c r="K226" i="87"/>
  <c r="K126" i="99"/>
  <c r="N54" i="87"/>
  <c r="K59" i="87"/>
  <c r="N11" i="100"/>
  <c r="K189" i="99"/>
  <c r="K96" i="87"/>
  <c r="N20" i="87"/>
  <c r="N198" i="100"/>
  <c r="N21" i="87"/>
  <c r="N216" i="87"/>
  <c r="K180" i="99"/>
  <c r="K109" i="99"/>
  <c r="K160" i="87"/>
  <c r="N114" i="100"/>
  <c r="K86" i="99"/>
  <c r="K137" i="99"/>
  <c r="K46" i="99"/>
  <c r="N69" i="87"/>
  <c r="N49" i="87"/>
  <c r="N184" i="100"/>
  <c r="K110" i="87"/>
  <c r="K44" i="99"/>
  <c r="N159" i="87"/>
  <c r="K118" i="99"/>
  <c r="N168" i="87"/>
  <c r="K221" i="87"/>
  <c r="K111" i="87"/>
  <c r="K36" i="87"/>
  <c r="K164" i="99"/>
  <c r="K69" i="87"/>
  <c r="K145" i="99"/>
  <c r="N126" i="87"/>
  <c r="N211" i="87"/>
  <c r="K119" i="87"/>
  <c r="N90" i="87"/>
  <c r="K128" i="87"/>
  <c r="N133" i="87"/>
  <c r="N17" i="100"/>
  <c r="N31" i="87"/>
  <c r="K27" i="87"/>
  <c r="N203" i="87"/>
  <c r="K216" i="87"/>
  <c r="N174" i="87"/>
  <c r="K62" i="99"/>
  <c r="N123" i="87"/>
  <c r="N99" i="100"/>
  <c r="K32" i="87"/>
  <c r="N23" i="87"/>
  <c r="K200" i="87"/>
  <c r="N34" i="100"/>
  <c r="K182" i="99"/>
  <c r="N56" i="87"/>
  <c r="N35" i="87"/>
  <c r="K85" i="87"/>
  <c r="N100" i="87"/>
  <c r="N84" i="87"/>
  <c r="K127" i="87"/>
  <c r="N180" i="87"/>
  <c r="K111" i="99"/>
  <c r="K82" i="99"/>
  <c r="N51" i="100"/>
  <c r="N80" i="87"/>
  <c r="K67" i="99"/>
  <c r="K48" i="99"/>
  <c r="N16" i="100"/>
  <c r="N58" i="87"/>
  <c r="K139" i="87"/>
  <c r="K157" i="99"/>
  <c r="K101" i="87"/>
  <c r="K33" i="87"/>
  <c r="K187" i="99"/>
  <c r="N60" i="87"/>
  <c r="N191" i="87"/>
  <c r="N176" i="87"/>
  <c r="N149" i="100"/>
  <c r="N39" i="100"/>
  <c r="N153" i="100"/>
  <c r="N40" i="87"/>
  <c r="N112" i="100"/>
  <c r="N162" i="87"/>
  <c r="K40" i="99"/>
  <c r="N197" i="100"/>
  <c r="N26" i="100"/>
  <c r="K31" i="87"/>
  <c r="K74" i="87"/>
  <c r="N128" i="87"/>
  <c r="K17" i="99"/>
  <c r="K140" i="99"/>
  <c r="N40" i="100"/>
  <c r="K91" i="87"/>
  <c r="N59" i="100"/>
  <c r="N93" i="100"/>
  <c r="N213" i="100"/>
  <c r="N224" i="87"/>
  <c r="N72" i="87"/>
  <c r="K154" i="99"/>
  <c r="K124" i="87"/>
  <c r="K40" i="87"/>
  <c r="N181" i="100"/>
  <c r="K35" i="87"/>
  <c r="N166" i="100"/>
  <c r="K144" i="87"/>
  <c r="N205" i="87"/>
  <c r="K29" i="99"/>
  <c r="K28" i="87"/>
  <c r="N33" i="87"/>
  <c r="K78" i="99"/>
  <c r="N211" i="100"/>
  <c r="K128" i="99"/>
  <c r="K191" i="99"/>
  <c r="K170" i="87"/>
  <c r="N150" i="100"/>
  <c r="K65" i="99"/>
  <c r="N164" i="100"/>
  <c r="N69" i="100"/>
  <c r="N207" i="100"/>
  <c r="K163" i="99"/>
  <c r="K171" i="87"/>
  <c r="K24" i="87"/>
  <c r="K120" i="99"/>
  <c r="K42" i="99"/>
  <c r="K88" i="87"/>
  <c r="N37" i="87"/>
  <c r="N18" i="100"/>
  <c r="K159" i="87"/>
  <c r="K115" i="99"/>
  <c r="N185" i="87"/>
  <c r="K182" i="87"/>
  <c r="N174" i="100"/>
  <c r="N129" i="87"/>
  <c r="N64" i="100"/>
  <c r="N178" i="100"/>
  <c r="K203" i="99"/>
  <c r="N166" i="87"/>
  <c r="N190" i="87"/>
  <c r="K56" i="87"/>
  <c r="N148" i="100"/>
  <c r="K149" i="99"/>
  <c r="N22" i="87"/>
  <c r="K224" i="87"/>
  <c r="K57" i="99"/>
  <c r="N105" i="87"/>
  <c r="K38" i="99"/>
  <c r="N178" i="87"/>
  <c r="N64" i="87"/>
  <c r="N115" i="87"/>
  <c r="K11" i="99"/>
  <c r="N167" i="87"/>
  <c r="K105" i="99"/>
  <c r="N179" i="100"/>
  <c r="K180" i="87"/>
  <c r="N201" i="100"/>
  <c r="K43" i="87"/>
  <c r="K42" i="87"/>
  <c r="K79" i="99"/>
  <c r="N157" i="100"/>
  <c r="N150" i="87"/>
  <c r="N214" i="87"/>
  <c r="K212" i="87"/>
  <c r="N163" i="87"/>
  <c r="N152" i="87"/>
  <c r="N195" i="87"/>
  <c r="N215" i="87"/>
  <c r="K53" i="99"/>
  <c r="N157" i="87"/>
  <c r="N146" i="100"/>
  <c r="K112" i="87"/>
  <c r="K114" i="87"/>
  <c r="N141" i="100"/>
  <c r="K112" i="99"/>
  <c r="K168" i="87"/>
  <c r="N108" i="87"/>
  <c r="N74" i="87"/>
  <c r="K34" i="99"/>
  <c r="K187" i="87"/>
  <c r="K157" i="87"/>
  <c r="K103" i="87"/>
  <c r="N126" i="100"/>
  <c r="K173" i="99"/>
  <c r="N184" i="87"/>
  <c r="K21" i="99"/>
  <c r="N20" i="100"/>
  <c r="N70" i="87"/>
  <c r="N38" i="87"/>
  <c r="N135" i="100"/>
  <c r="K74" i="99"/>
  <c r="K92" i="99"/>
  <c r="N169" i="87"/>
  <c r="K89" i="99"/>
  <c r="K209" i="87"/>
  <c r="N156" i="87"/>
  <c r="N140" i="87"/>
  <c r="N145" i="87"/>
  <c r="K107" i="87"/>
  <c r="N151" i="100"/>
  <c r="K109" i="87"/>
  <c r="K60" i="87"/>
  <c r="K125" i="99"/>
  <c r="K53" i="87"/>
  <c r="N207" i="87"/>
  <c r="K17" i="87"/>
  <c r="N139" i="87"/>
  <c r="N210" i="87"/>
  <c r="N194" i="87"/>
  <c r="N47" i="100"/>
  <c r="K151" i="87"/>
  <c r="K50" i="99"/>
  <c r="N196" i="100"/>
  <c r="N59" i="87"/>
  <c r="N97" i="87"/>
  <c r="N183" i="87"/>
  <c r="K108" i="99"/>
  <c r="K71" i="87"/>
  <c r="N192" i="87"/>
  <c r="N15" i="87"/>
  <c r="K220" i="87"/>
  <c r="N136" i="100"/>
  <c r="K19" i="99"/>
  <c r="N134" i="100"/>
  <c r="K173" i="87"/>
  <c r="N116" i="100"/>
  <c r="K177" i="99"/>
  <c r="K25" i="99"/>
  <c r="K210" i="87"/>
  <c r="N48" i="100"/>
  <c r="N57" i="100"/>
  <c r="N175" i="100"/>
  <c r="N158" i="87"/>
  <c r="K167" i="87"/>
  <c r="N118" i="87"/>
  <c r="N79" i="87"/>
  <c r="K84" i="99"/>
  <c r="K39" i="99"/>
  <c r="N218" i="100"/>
  <c r="K190" i="87"/>
  <c r="K183" i="87"/>
  <c r="N22" i="100"/>
  <c r="K108" i="87"/>
  <c r="N93" i="87"/>
  <c r="K199" i="99"/>
  <c r="N172" i="87"/>
  <c r="K97" i="87"/>
  <c r="K135" i="99"/>
  <c r="N156" i="100"/>
  <c r="K93" i="99"/>
  <c r="K202" i="87"/>
  <c r="K104" i="87"/>
  <c r="N222" i="87"/>
  <c r="K131" i="99"/>
  <c r="K209" i="99"/>
  <c r="N23" i="100"/>
  <c r="K185" i="87"/>
  <c r="K102" i="87"/>
  <c r="K47" i="87"/>
  <c r="N219" i="100"/>
  <c r="N160" i="87"/>
  <c r="N110" i="100"/>
  <c r="N170" i="87"/>
  <c r="K22" i="87"/>
  <c r="N85" i="100"/>
  <c r="N155" i="100"/>
  <c r="N116" i="87"/>
  <c r="K185" i="99"/>
  <c r="K158" i="87"/>
  <c r="N180" i="100"/>
  <c r="N86" i="87"/>
  <c r="K178" i="99"/>
  <c r="N88" i="100"/>
  <c r="N127" i="100"/>
  <c r="N11" i="87"/>
  <c r="N200" i="87"/>
  <c r="N196" i="87"/>
  <c r="K67" i="87"/>
  <c r="N161" i="87"/>
  <c r="N57" i="87"/>
  <c r="N133" i="100"/>
  <c r="K165" i="87"/>
  <c r="K96" i="99"/>
  <c r="K116" i="99"/>
  <c r="N35" i="100"/>
  <c r="N151" i="87"/>
  <c r="N106" i="87"/>
  <c r="N89" i="100"/>
  <c r="K25" i="87"/>
  <c r="K99" i="87"/>
  <c r="N193" i="100"/>
  <c r="N82" i="87"/>
  <c r="K130" i="87"/>
  <c r="N124" i="87"/>
  <c r="N217" i="100"/>
  <c r="K94" i="99"/>
  <c r="K153" i="99"/>
  <c r="K148" i="87"/>
  <c r="N121" i="87"/>
  <c r="N130" i="87"/>
  <c r="K223" i="87"/>
  <c r="N159" i="100"/>
  <c r="N138" i="100"/>
  <c r="N148" i="87"/>
  <c r="N75" i="100"/>
  <c r="N25" i="100"/>
  <c r="K160" i="99"/>
  <c r="N170" i="100"/>
  <c r="N132" i="87"/>
  <c r="N78" i="87"/>
  <c r="N172" i="100"/>
  <c r="N205" i="100"/>
  <c r="K139" i="99"/>
  <c r="N193" i="87"/>
  <c r="N86" i="100"/>
  <c r="N118" i="100"/>
  <c r="K184" i="99"/>
  <c r="N56" i="100"/>
  <c r="K91" i="99"/>
  <c r="N89" i="87"/>
  <c r="K77" i="99"/>
  <c r="N25" i="87"/>
  <c r="N181" i="87"/>
  <c r="N46" i="100"/>
  <c r="N137" i="87"/>
  <c r="N87" i="87"/>
  <c r="K126" i="87"/>
  <c r="K127" i="99"/>
  <c r="N76" i="87"/>
  <c r="N54" i="100"/>
  <c r="K49" i="99"/>
  <c r="K99" i="99"/>
  <c r="N183" i="100"/>
  <c r="K55" i="99"/>
  <c r="K106" i="99"/>
  <c r="K210" i="99"/>
  <c r="K135" i="87"/>
  <c r="N162" i="100"/>
  <c r="K119" i="99"/>
  <c r="N147" i="100"/>
  <c r="K45" i="87"/>
  <c r="K36" i="99"/>
  <c r="K45" i="99"/>
  <c r="N153" i="87"/>
  <c r="K219" i="87"/>
  <c r="K205" i="87"/>
  <c r="K148" i="99"/>
  <c r="K213" i="87"/>
  <c r="K63" i="99"/>
  <c r="K169" i="87"/>
  <c r="K48" i="87"/>
  <c r="K73" i="87"/>
  <c r="N73" i="100"/>
  <c r="K176" i="87"/>
  <c r="K207" i="99"/>
  <c r="K72" i="87"/>
  <c r="K20" i="99"/>
  <c r="N185" i="100"/>
  <c r="K70" i="99"/>
  <c r="N144" i="87"/>
  <c r="K12" i="99"/>
  <c r="K195" i="99"/>
  <c r="K154" i="87"/>
  <c r="N39" i="87"/>
  <c r="K98" i="87"/>
  <c r="N19" i="100"/>
  <c r="N123" i="100"/>
  <c r="N66" i="100"/>
  <c r="N61" i="100"/>
  <c r="K69" i="99"/>
  <c r="K70" i="87"/>
  <c r="K152" i="99"/>
  <c r="N225" i="87"/>
  <c r="K186" i="87"/>
  <c r="K165" i="99"/>
  <c r="N124" i="100"/>
  <c r="N91" i="87"/>
  <c r="N198" i="87"/>
  <c r="K92" i="87"/>
  <c r="N204" i="100"/>
  <c r="K201" i="99"/>
  <c r="N13" i="87"/>
  <c r="K113" i="87"/>
  <c r="K27" i="99"/>
  <c r="N143" i="87"/>
  <c r="K93" i="87"/>
  <c r="N218" i="87"/>
  <c r="N140" i="100"/>
  <c r="K147" i="99"/>
  <c r="K171" i="99"/>
  <c r="K51" i="99"/>
  <c r="N125" i="100"/>
  <c r="K149" i="87"/>
  <c r="K211" i="99"/>
  <c r="K134" i="87"/>
  <c r="K12" i="87"/>
  <c r="K153" i="87"/>
  <c r="N94" i="100"/>
  <c r="N81" i="87"/>
  <c r="N43" i="100"/>
  <c r="N77" i="100"/>
  <c r="K16" i="87"/>
  <c r="K58" i="87"/>
  <c r="N62" i="100"/>
  <c r="N131" i="87"/>
  <c r="N113" i="100"/>
  <c r="K162" i="99"/>
  <c r="K87" i="99"/>
  <c r="K59" i="99"/>
  <c r="K131" i="87"/>
  <c r="N48" i="87"/>
  <c r="K76" i="87"/>
  <c r="N33" i="100"/>
  <c r="K156" i="87"/>
  <c r="K81" i="99"/>
  <c r="K61" i="99"/>
  <c r="N203" i="100"/>
  <c r="N41" i="100"/>
  <c r="K11" i="87"/>
  <c r="K129" i="99"/>
  <c r="N120" i="87"/>
  <c r="N100" i="100"/>
  <c r="N79" i="100"/>
  <c r="K208" i="87"/>
  <c r="N49" i="100"/>
  <c r="N99" i="87"/>
  <c r="K71" i="99"/>
  <c r="K22" i="99"/>
  <c r="N41" i="87"/>
  <c r="K124" i="99"/>
  <c r="N125" i="87"/>
  <c r="N191" i="100"/>
  <c r="N75" i="87"/>
  <c r="N98" i="100"/>
  <c r="K13" i="99"/>
  <c r="N138" i="87"/>
  <c r="K133" i="99"/>
  <c r="N77" i="87"/>
  <c r="N189" i="100"/>
  <c r="N104" i="100"/>
  <c r="K43" i="99"/>
  <c r="K161" i="87"/>
  <c r="K181" i="99"/>
  <c r="N76" i="100"/>
  <c r="K158" i="99"/>
  <c r="N112" i="87"/>
  <c r="K142" i="99"/>
  <c r="K138" i="99"/>
  <c r="N227" i="87"/>
  <c r="K23" i="99"/>
  <c r="N21" i="100"/>
  <c r="K181" i="87"/>
  <c r="N26" i="87"/>
  <c r="N32" i="87"/>
  <c r="K54" i="99"/>
  <c r="K163" i="87"/>
  <c r="K174" i="87"/>
  <c r="N167" i="100"/>
  <c r="K95" i="99"/>
  <c r="K215" i="87"/>
  <c r="K121" i="99"/>
  <c r="K100" i="99"/>
  <c r="N209" i="100"/>
  <c r="N31" i="100"/>
  <c r="K191" i="87"/>
  <c r="N94" i="87"/>
  <c r="N208" i="87"/>
  <c r="N65" i="100"/>
  <c r="N145" i="100"/>
  <c r="N146" i="87"/>
  <c r="N71" i="87"/>
  <c r="K34" i="87"/>
  <c r="K217" i="87"/>
  <c r="K88" i="99"/>
  <c r="N199" i="100"/>
  <c r="K188" i="99"/>
  <c r="K162" i="87"/>
  <c r="N219" i="87"/>
  <c r="K18" i="87"/>
  <c r="K76" i="99"/>
  <c r="K28" i="99"/>
  <c r="N37" i="100"/>
  <c r="N68" i="100"/>
  <c r="N85" i="87"/>
  <c r="K101" i="99"/>
  <c r="N36" i="87"/>
  <c r="N154" i="100"/>
  <c r="K83" i="87"/>
  <c r="N43" i="87"/>
  <c r="K122" i="87"/>
  <c r="N111" i="100"/>
  <c r="N111" i="87"/>
  <c r="K142" i="87"/>
  <c r="N199" i="87"/>
  <c r="K87" i="87"/>
  <c r="K145" i="87"/>
  <c r="N197" i="87"/>
  <c r="N92" i="87"/>
  <c r="N107" i="100"/>
  <c r="N164" i="87"/>
  <c r="N119" i="87"/>
  <c r="N44" i="100"/>
  <c r="N53" i="87"/>
  <c r="K201" i="87"/>
  <c r="K54" i="87"/>
  <c r="N63" i="87"/>
  <c r="K65" i="87"/>
  <c r="K104" i="99"/>
  <c r="N221" i="87"/>
  <c r="N105" i="100"/>
  <c r="K177" i="87"/>
  <c r="N36" i="100"/>
  <c r="N18" i="87"/>
  <c r="N158" i="100"/>
  <c r="N38" i="100"/>
  <c r="K68" i="87"/>
  <c r="N142" i="87"/>
  <c r="N213" i="87"/>
  <c r="K75" i="87"/>
  <c r="K73" i="99"/>
  <c r="N202" i="100"/>
  <c r="K13" i="87"/>
  <c r="N83" i="100"/>
  <c r="N119" i="100"/>
  <c r="N147" i="87"/>
  <c r="K63" i="87"/>
  <c r="K197" i="99"/>
  <c r="K26" i="99"/>
  <c r="N120" i="100"/>
  <c r="N14" i="87"/>
  <c r="K206" i="99"/>
  <c r="K83" i="99"/>
  <c r="N72" i="100"/>
  <c r="N96" i="87"/>
  <c r="N175" i="87"/>
  <c r="N95" i="87"/>
  <c r="N102" i="100"/>
  <c r="N24" i="100"/>
  <c r="K193" i="87"/>
  <c r="N117" i="100"/>
  <c r="N161" i="100"/>
  <c r="K194" i="87"/>
  <c r="K105" i="87"/>
  <c r="K204" i="87"/>
  <c r="K78" i="87"/>
  <c r="N202" i="87"/>
  <c r="K174" i="99"/>
  <c r="N134" i="87"/>
  <c r="N16" i="87"/>
  <c r="K29" i="87"/>
  <c r="N155" i="87"/>
  <c r="N121" i="100"/>
  <c r="K190" i="99"/>
  <c r="K211" i="87"/>
  <c r="N179" i="87"/>
  <c r="K38" i="87"/>
  <c r="K198" i="87"/>
  <c r="N106" i="100"/>
  <c r="N28" i="87"/>
  <c r="N32" i="100"/>
  <c r="K37" i="87"/>
  <c r="K146" i="87"/>
  <c r="N82" i="100"/>
  <c r="N52" i="100"/>
  <c r="N55" i="87"/>
  <c r="K66" i="87"/>
  <c r="N152" i="100"/>
  <c r="N113" i="87"/>
  <c r="N206" i="87"/>
  <c r="N160" i="100"/>
  <c r="K113" i="99"/>
  <c r="K52" i="99"/>
  <c r="N173" i="87"/>
  <c r="K81" i="87"/>
  <c r="K82" i="87"/>
  <c r="N171" i="100"/>
  <c r="K49" i="87"/>
  <c r="K199" i="87"/>
  <c r="K166" i="87"/>
  <c r="N104" i="87"/>
  <c r="N209" i="87"/>
  <c r="K31" i="99"/>
  <c r="K170" i="99"/>
  <c r="N200" i="100"/>
  <c r="K44" i="87"/>
  <c r="K84" i="87"/>
  <c r="K120" i="87"/>
  <c r="K186" i="99"/>
  <c r="K80" i="99"/>
  <c r="N87" i="100"/>
  <c r="K66" i="99"/>
  <c r="K107" i="99"/>
  <c r="N195" i="100"/>
  <c r="N71" i="100"/>
  <c r="N50" i="100"/>
  <c r="N58" i="100"/>
  <c r="N182" i="100"/>
  <c r="N98" i="87"/>
  <c r="N103" i="87"/>
  <c r="K125" i="87"/>
  <c r="K57" i="87"/>
  <c r="K89" i="87"/>
  <c r="K98" i="99"/>
  <c r="K117" i="99"/>
  <c r="K198" i="99"/>
  <c r="K136" i="99"/>
  <c r="N217" i="87"/>
  <c r="N44" i="87"/>
  <c r="N68" i="87"/>
  <c r="N74" i="100"/>
  <c r="K110" i="99"/>
  <c r="K200" i="99"/>
  <c r="N128" i="100"/>
  <c r="N142" i="100"/>
  <c r="K168" i="99"/>
  <c r="K85" i="99"/>
  <c r="K80" i="87"/>
  <c r="K123" i="87"/>
  <c r="K225" i="87"/>
  <c r="K103" i="99"/>
  <c r="N34" i="87"/>
  <c r="K51" i="87"/>
  <c r="N131" i="100"/>
  <c r="N135" i="87"/>
  <c r="K144" i="99"/>
  <c r="N60" i="100"/>
  <c r="K184" i="87"/>
  <c r="K79" i="87"/>
  <c r="K130" i="99"/>
  <c r="N169" i="100"/>
  <c r="K192" i="87"/>
  <c r="K189" i="87"/>
  <c r="K129" i="87"/>
  <c r="K132" i="99"/>
  <c r="K64" i="87"/>
  <c r="K204" i="99"/>
  <c r="K114" i="99"/>
  <c r="K206" i="87"/>
  <c r="K213" i="99"/>
  <c r="K23" i="87"/>
  <c r="K121" i="87"/>
  <c r="K95" i="87"/>
  <c r="K161" i="99"/>
  <c r="N84" i="100"/>
  <c r="K100" i="87"/>
  <c r="K212" i="99"/>
  <c r="K203" i="87"/>
  <c r="K150" i="87"/>
  <c r="K30" i="99"/>
  <c r="N83" i="87"/>
  <c r="K152" i="87"/>
  <c r="K136" i="87"/>
  <c r="N122" i="100"/>
  <c r="N42" i="87"/>
  <c r="N61" i="87"/>
  <c r="N212" i="87"/>
  <c r="K64" i="99"/>
  <c r="N117" i="87"/>
  <c r="N188" i="100"/>
  <c r="K156" i="99"/>
  <c r="N149" i="87"/>
  <c r="K167" i="99"/>
  <c r="K202" i="99"/>
  <c r="K138" i="87"/>
  <c r="N62" i="87"/>
  <c r="N165" i="100"/>
  <c r="K208" i="99"/>
  <c r="K175" i="87"/>
  <c r="N90" i="100"/>
  <c r="K227" i="87"/>
  <c r="N47" i="87"/>
  <c r="N168" i="100"/>
  <c r="N29" i="100"/>
  <c r="N15" i="100"/>
  <c r="N171" i="87"/>
  <c r="K197" i="87"/>
  <c r="K55" i="87"/>
  <c r="K222" i="87"/>
  <c r="N110" i="87"/>
  <c r="N65" i="87"/>
  <c r="K97" i="99"/>
  <c r="N63" i="100"/>
  <c r="K137" i="87"/>
  <c r="K166" i="99"/>
  <c r="N186" i="100"/>
  <c r="K14" i="99"/>
  <c r="K68" i="99"/>
  <c r="N52" i="87"/>
  <c r="N173" i="100"/>
  <c r="N101" i="100"/>
  <c r="K196" i="87"/>
  <c r="N96" i="100"/>
  <c r="N122" i="87"/>
  <c r="K37" i="99"/>
  <c r="K159" i="99"/>
  <c r="N27" i="100"/>
  <c r="N215" i="100"/>
  <c r="N80" i="100"/>
  <c r="N73" i="87"/>
  <c r="N67" i="100"/>
  <c r="K207" i="87"/>
  <c r="K39" i="87"/>
  <c r="N17" i="87"/>
  <c r="N137" i="100"/>
  <c r="K61" i="87"/>
  <c r="K106" i="87"/>
  <c r="N194" i="100"/>
  <c r="N108" i="100"/>
  <c r="N204" i="87"/>
  <c r="J7" i="99"/>
  <c r="M7" i="100"/>
  <c r="O7" i="98"/>
  <c r="L7" i="98"/>
  <c r="J7" i="100"/>
  <c r="I7" i="98"/>
  <c r="P7" i="99"/>
  <c r="I7" i="87"/>
  <c r="L120" i="87" l="1"/>
  <c r="M120" i="87" s="1"/>
  <c r="L128" i="87"/>
  <c r="M128" i="87" s="1"/>
  <c r="L136" i="87"/>
  <c r="M136" i="87" s="1"/>
  <c r="L144" i="87"/>
  <c r="M144" i="87" s="1"/>
  <c r="L152" i="87"/>
  <c r="M152" i="87" s="1"/>
  <c r="L160" i="87"/>
  <c r="M160" i="87" s="1"/>
  <c r="L117" i="87"/>
  <c r="M117" i="87" s="1"/>
  <c r="L125" i="87"/>
  <c r="M125" i="87" s="1"/>
  <c r="L133" i="87"/>
  <c r="M133" i="87" s="1"/>
  <c r="L141" i="87"/>
  <c r="M141" i="87" s="1"/>
  <c r="L149" i="87"/>
  <c r="M149" i="87" s="1"/>
  <c r="L122" i="87"/>
  <c r="M122" i="87" s="1"/>
  <c r="L130" i="87"/>
  <c r="M130" i="87" s="1"/>
  <c r="L138" i="87"/>
  <c r="M138" i="87" s="1"/>
  <c r="L146" i="87"/>
  <c r="M146" i="87" s="1"/>
  <c r="L154" i="87"/>
  <c r="M154" i="87" s="1"/>
  <c r="L162" i="87"/>
  <c r="M162" i="87" s="1"/>
  <c r="L170" i="87"/>
  <c r="M170" i="87" s="1"/>
  <c r="L119" i="87"/>
  <c r="M119" i="87" s="1"/>
  <c r="L127" i="87"/>
  <c r="M127" i="87" s="1"/>
  <c r="L135" i="87"/>
  <c r="M135" i="87" s="1"/>
  <c r="L143" i="87"/>
  <c r="M143" i="87" s="1"/>
  <c r="L151" i="87"/>
  <c r="M151" i="87" s="1"/>
  <c r="L159" i="87"/>
  <c r="M159" i="87" s="1"/>
  <c r="L167" i="87"/>
  <c r="M167" i="87" s="1"/>
  <c r="L116" i="87"/>
  <c r="M116" i="87" s="1"/>
  <c r="L124" i="87"/>
  <c r="M124" i="87" s="1"/>
  <c r="L132" i="87"/>
  <c r="M132" i="87" s="1"/>
  <c r="L140" i="87"/>
  <c r="M140" i="87" s="1"/>
  <c r="L148" i="87"/>
  <c r="M148" i="87" s="1"/>
  <c r="L156" i="87"/>
  <c r="M156" i="87" s="1"/>
  <c r="L121" i="87"/>
  <c r="M121" i="87" s="1"/>
  <c r="L129" i="87"/>
  <c r="M129" i="87" s="1"/>
  <c r="L137" i="87"/>
  <c r="M137" i="87" s="1"/>
  <c r="L145" i="87"/>
  <c r="M145" i="87" s="1"/>
  <c r="L153" i="87"/>
  <c r="M153" i="87" s="1"/>
  <c r="L118" i="87"/>
  <c r="M118" i="87" s="1"/>
  <c r="L126" i="87"/>
  <c r="M126" i="87" s="1"/>
  <c r="L134" i="87"/>
  <c r="M134" i="87" s="1"/>
  <c r="L142" i="87"/>
  <c r="M142" i="87" s="1"/>
  <c r="L150" i="87"/>
  <c r="M150" i="87" s="1"/>
  <c r="L158" i="87"/>
  <c r="M158" i="87" s="1"/>
  <c r="L166" i="87"/>
  <c r="M166" i="87" s="1"/>
  <c r="L174" i="87"/>
  <c r="M174" i="87" s="1"/>
  <c r="L115" i="87"/>
  <c r="M115" i="87" s="1"/>
  <c r="L161" i="87"/>
  <c r="M161" i="87" s="1"/>
  <c r="L163" i="87"/>
  <c r="M163" i="87" s="1"/>
  <c r="L164" i="87"/>
  <c r="M164" i="87" s="1"/>
  <c r="L172" i="87"/>
  <c r="M172" i="87" s="1"/>
  <c r="L182" i="87"/>
  <c r="M182" i="87" s="1"/>
  <c r="L190" i="87"/>
  <c r="M190" i="87" s="1"/>
  <c r="L198" i="87"/>
  <c r="M198" i="87" s="1"/>
  <c r="L165" i="87"/>
  <c r="M165" i="87" s="1"/>
  <c r="L168" i="87"/>
  <c r="M168" i="87" s="1"/>
  <c r="L177" i="87"/>
  <c r="M177" i="87" s="1"/>
  <c r="L179" i="87"/>
  <c r="M179" i="87" s="1"/>
  <c r="L187" i="87"/>
  <c r="M187" i="87" s="1"/>
  <c r="L195" i="87"/>
  <c r="M195" i="87" s="1"/>
  <c r="L203" i="87"/>
  <c r="M203" i="87" s="1"/>
  <c r="L211" i="87"/>
  <c r="M211" i="87" s="1"/>
  <c r="L219" i="87"/>
  <c r="M219" i="87" s="1"/>
  <c r="L131" i="87"/>
  <c r="M131" i="87" s="1"/>
  <c r="L173" i="87"/>
  <c r="M173" i="87" s="1"/>
  <c r="L184" i="87"/>
  <c r="M184" i="87" s="1"/>
  <c r="L192" i="87"/>
  <c r="M192" i="87" s="1"/>
  <c r="L155" i="87"/>
  <c r="M155" i="87" s="1"/>
  <c r="L169" i="87"/>
  <c r="M169" i="87" s="1"/>
  <c r="L181" i="87"/>
  <c r="M181" i="87" s="1"/>
  <c r="L189" i="87"/>
  <c r="M189" i="87" s="1"/>
  <c r="L197" i="87"/>
  <c r="M197" i="87" s="1"/>
  <c r="L205" i="87"/>
  <c r="M205" i="87" s="1"/>
  <c r="L213" i="87"/>
  <c r="M213" i="87" s="1"/>
  <c r="L147" i="87"/>
  <c r="M147" i="87" s="1"/>
  <c r="L178" i="87"/>
  <c r="M178" i="87" s="1"/>
  <c r="L186" i="87"/>
  <c r="M186" i="87" s="1"/>
  <c r="L194" i="87"/>
  <c r="M194" i="87" s="1"/>
  <c r="L202" i="87"/>
  <c r="M202" i="87" s="1"/>
  <c r="L210" i="87"/>
  <c r="M210" i="87" s="1"/>
  <c r="L123" i="87"/>
  <c r="M123" i="87" s="1"/>
  <c r="L157" i="87"/>
  <c r="M157" i="87" s="1"/>
  <c r="L175" i="87"/>
  <c r="M175" i="87" s="1"/>
  <c r="L183" i="87"/>
  <c r="M183" i="87" s="1"/>
  <c r="L191" i="87"/>
  <c r="M191" i="87" s="1"/>
  <c r="L199" i="87"/>
  <c r="M199" i="87" s="1"/>
  <c r="L207" i="87"/>
  <c r="M207" i="87" s="1"/>
  <c r="L215" i="87"/>
  <c r="M215" i="87" s="1"/>
  <c r="L139" i="87"/>
  <c r="M139" i="87" s="1"/>
  <c r="L176" i="87"/>
  <c r="M176" i="87" s="1"/>
  <c r="L185" i="87"/>
  <c r="M185" i="87" s="1"/>
  <c r="L193" i="87"/>
  <c r="M193" i="87" s="1"/>
  <c r="L201" i="87"/>
  <c r="M201" i="87" s="1"/>
  <c r="L209" i="87"/>
  <c r="M209" i="87" s="1"/>
  <c r="L188" i="87"/>
  <c r="M188" i="87" s="1"/>
  <c r="L212" i="87"/>
  <c r="M212" i="87" s="1"/>
  <c r="L204" i="87"/>
  <c r="M204" i="87" s="1"/>
  <c r="L216" i="87"/>
  <c r="M216" i="87" s="1"/>
  <c r="L221" i="87"/>
  <c r="M221" i="87" s="1"/>
  <c r="L226" i="87"/>
  <c r="M226" i="87" s="1"/>
  <c r="L223" i="87"/>
  <c r="M223" i="87" s="1"/>
  <c r="L225" i="87"/>
  <c r="M225" i="87" s="1"/>
  <c r="L220" i="87"/>
  <c r="M220" i="87" s="1"/>
  <c r="L224" i="87"/>
  <c r="M224" i="87" s="1"/>
  <c r="L180" i="87"/>
  <c r="M180" i="87" s="1"/>
  <c r="L214" i="87"/>
  <c r="M214" i="87" s="1"/>
  <c r="L217" i="87"/>
  <c r="M217" i="87" s="1"/>
  <c r="L206" i="87"/>
  <c r="M206" i="87" s="1"/>
  <c r="L196" i="87"/>
  <c r="M196" i="87" s="1"/>
  <c r="L218" i="87"/>
  <c r="M218" i="87" s="1"/>
  <c r="L208" i="87"/>
  <c r="M208" i="87" s="1"/>
  <c r="L171" i="87"/>
  <c r="M171" i="87" s="1"/>
  <c r="L200" i="87"/>
  <c r="M200" i="87" s="1"/>
  <c r="L222" i="87"/>
  <c r="M222" i="87" s="1"/>
  <c r="L227" i="87"/>
  <c r="M227" i="87" s="1"/>
  <c r="L39" i="99"/>
  <c r="M39" i="99" s="1"/>
  <c r="L47" i="99"/>
  <c r="M47" i="99" s="1"/>
  <c r="L55" i="99"/>
  <c r="M55" i="99" s="1"/>
  <c r="L63" i="99"/>
  <c r="M63" i="99" s="1"/>
  <c r="L71" i="99"/>
  <c r="M71" i="99" s="1"/>
  <c r="L79" i="99"/>
  <c r="M79" i="99" s="1"/>
  <c r="L36" i="99"/>
  <c r="M36" i="99" s="1"/>
  <c r="L44" i="99"/>
  <c r="M44" i="99" s="1"/>
  <c r="L52" i="99"/>
  <c r="M52" i="99" s="1"/>
  <c r="L60" i="99"/>
  <c r="M60" i="99" s="1"/>
  <c r="L68" i="99"/>
  <c r="M68" i="99" s="1"/>
  <c r="L76" i="99"/>
  <c r="M76" i="99" s="1"/>
  <c r="L41" i="99"/>
  <c r="M41" i="99" s="1"/>
  <c r="L49" i="99"/>
  <c r="M49" i="99" s="1"/>
  <c r="L57" i="99"/>
  <c r="M57" i="99" s="1"/>
  <c r="L65" i="99"/>
  <c r="M65" i="99" s="1"/>
  <c r="L73" i="99"/>
  <c r="M73" i="99" s="1"/>
  <c r="L81" i="99"/>
  <c r="M81" i="99" s="1"/>
  <c r="L89" i="99"/>
  <c r="M89" i="99" s="1"/>
  <c r="L38" i="99"/>
  <c r="M38" i="99" s="1"/>
  <c r="L46" i="99"/>
  <c r="M46" i="99" s="1"/>
  <c r="L54" i="99"/>
  <c r="M54" i="99" s="1"/>
  <c r="L62" i="99"/>
  <c r="M62" i="99" s="1"/>
  <c r="L70" i="99"/>
  <c r="M70" i="99" s="1"/>
  <c r="L78" i="99"/>
  <c r="M78" i="99" s="1"/>
  <c r="L86" i="99"/>
  <c r="M86" i="99" s="1"/>
  <c r="L35" i="99"/>
  <c r="M35" i="99" s="1"/>
  <c r="L43" i="99"/>
  <c r="M43" i="99" s="1"/>
  <c r="L51" i="99"/>
  <c r="M51" i="99" s="1"/>
  <c r="L59" i="99"/>
  <c r="M59" i="99" s="1"/>
  <c r="L67" i="99"/>
  <c r="M67" i="99" s="1"/>
  <c r="L75" i="99"/>
  <c r="M75" i="99" s="1"/>
  <c r="L83" i="99"/>
  <c r="M83" i="99" s="1"/>
  <c r="L40" i="99"/>
  <c r="M40" i="99" s="1"/>
  <c r="L48" i="99"/>
  <c r="M48" i="99" s="1"/>
  <c r="L56" i="99"/>
  <c r="M56" i="99" s="1"/>
  <c r="L64" i="99"/>
  <c r="M64" i="99" s="1"/>
  <c r="L72" i="99"/>
  <c r="M72" i="99" s="1"/>
  <c r="L80" i="99"/>
  <c r="M80" i="99" s="1"/>
  <c r="L88" i="99"/>
  <c r="M88" i="99" s="1"/>
  <c r="L96" i="99"/>
  <c r="M96" i="99" s="1"/>
  <c r="L34" i="99"/>
  <c r="M34" i="99" s="1"/>
  <c r="L42" i="99"/>
  <c r="M42" i="99" s="1"/>
  <c r="L50" i="99"/>
  <c r="M50" i="99" s="1"/>
  <c r="L58" i="99"/>
  <c r="M58" i="99" s="1"/>
  <c r="L66" i="99"/>
  <c r="M66" i="99" s="1"/>
  <c r="L74" i="99"/>
  <c r="M74" i="99" s="1"/>
  <c r="L82" i="99"/>
  <c r="M82" i="99" s="1"/>
  <c r="L87" i="99"/>
  <c r="M87" i="99" s="1"/>
  <c r="L90" i="99"/>
  <c r="M90" i="99" s="1"/>
  <c r="L104" i="99"/>
  <c r="M104" i="99" s="1"/>
  <c r="L112" i="99"/>
  <c r="M112" i="99" s="1"/>
  <c r="L120" i="99"/>
  <c r="M120" i="99" s="1"/>
  <c r="L128" i="99"/>
  <c r="M128" i="99" s="1"/>
  <c r="L136" i="99"/>
  <c r="M136" i="99" s="1"/>
  <c r="L69" i="99"/>
  <c r="M69" i="99" s="1"/>
  <c r="L95" i="99"/>
  <c r="M95" i="99" s="1"/>
  <c r="L101" i="99"/>
  <c r="M101" i="99" s="1"/>
  <c r="L109" i="99"/>
  <c r="M109" i="99" s="1"/>
  <c r="L117" i="99"/>
  <c r="M117" i="99" s="1"/>
  <c r="L125" i="99"/>
  <c r="M125" i="99" s="1"/>
  <c r="L133" i="99"/>
  <c r="M133" i="99" s="1"/>
  <c r="L45" i="99"/>
  <c r="M45" i="99" s="1"/>
  <c r="L84" i="99"/>
  <c r="M84" i="99" s="1"/>
  <c r="L91" i="99"/>
  <c r="M91" i="99" s="1"/>
  <c r="L98" i="99"/>
  <c r="M98" i="99" s="1"/>
  <c r="L106" i="99"/>
  <c r="M106" i="99" s="1"/>
  <c r="L114" i="99"/>
  <c r="M114" i="99" s="1"/>
  <c r="L122" i="99"/>
  <c r="M122" i="99" s="1"/>
  <c r="L130" i="99"/>
  <c r="M130" i="99" s="1"/>
  <c r="L138" i="99"/>
  <c r="M138" i="99" s="1"/>
  <c r="L103" i="99"/>
  <c r="M103" i="99" s="1"/>
  <c r="L111" i="99"/>
  <c r="M111" i="99" s="1"/>
  <c r="L119" i="99"/>
  <c r="M119" i="99" s="1"/>
  <c r="L127" i="99"/>
  <c r="M127" i="99" s="1"/>
  <c r="L135" i="99"/>
  <c r="M135" i="99" s="1"/>
  <c r="L143" i="99"/>
  <c r="M143" i="99" s="1"/>
  <c r="L61" i="99"/>
  <c r="M61" i="99" s="1"/>
  <c r="L92" i="99"/>
  <c r="M92" i="99" s="1"/>
  <c r="L100" i="99"/>
  <c r="M100" i="99" s="1"/>
  <c r="L108" i="99"/>
  <c r="M108" i="99" s="1"/>
  <c r="L116" i="99"/>
  <c r="M116" i="99" s="1"/>
  <c r="L124" i="99"/>
  <c r="M124" i="99" s="1"/>
  <c r="L132" i="99"/>
  <c r="M132" i="99" s="1"/>
  <c r="L140" i="99"/>
  <c r="M140" i="99" s="1"/>
  <c r="L37" i="99"/>
  <c r="M37" i="99" s="1"/>
  <c r="L93" i="99"/>
  <c r="M93" i="99" s="1"/>
  <c r="L97" i="99"/>
  <c r="M97" i="99" s="1"/>
  <c r="L105" i="99"/>
  <c r="M105" i="99" s="1"/>
  <c r="L113" i="99"/>
  <c r="M113" i="99" s="1"/>
  <c r="L121" i="99"/>
  <c r="M121" i="99" s="1"/>
  <c r="L129" i="99"/>
  <c r="M129" i="99" s="1"/>
  <c r="L137" i="99"/>
  <c r="M137" i="99" s="1"/>
  <c r="L53" i="99"/>
  <c r="M53" i="99" s="1"/>
  <c r="L94" i="99"/>
  <c r="M94" i="99" s="1"/>
  <c r="L99" i="99"/>
  <c r="M99" i="99" s="1"/>
  <c r="L107" i="99"/>
  <c r="M107" i="99" s="1"/>
  <c r="L115" i="99"/>
  <c r="M115" i="99" s="1"/>
  <c r="L123" i="99"/>
  <c r="M123" i="99" s="1"/>
  <c r="L131" i="99"/>
  <c r="M131" i="99" s="1"/>
  <c r="L139" i="99"/>
  <c r="M139" i="99" s="1"/>
  <c r="L77" i="99"/>
  <c r="M77" i="99" s="1"/>
  <c r="L126" i="99"/>
  <c r="M126" i="99" s="1"/>
  <c r="L148" i="99"/>
  <c r="M148" i="99" s="1"/>
  <c r="L156" i="99"/>
  <c r="M156" i="99" s="1"/>
  <c r="L164" i="99"/>
  <c r="M164" i="99" s="1"/>
  <c r="L172" i="99"/>
  <c r="M172" i="99" s="1"/>
  <c r="L180" i="99"/>
  <c r="M180" i="99" s="1"/>
  <c r="L102" i="99"/>
  <c r="M102" i="99" s="1"/>
  <c r="L145" i="99"/>
  <c r="M145" i="99" s="1"/>
  <c r="L153" i="99"/>
  <c r="M153" i="99" s="1"/>
  <c r="L161" i="99"/>
  <c r="M161" i="99" s="1"/>
  <c r="L169" i="99"/>
  <c r="M169" i="99" s="1"/>
  <c r="L177" i="99"/>
  <c r="M177" i="99" s="1"/>
  <c r="L150" i="99"/>
  <c r="M150" i="99" s="1"/>
  <c r="L158" i="99"/>
  <c r="M158" i="99" s="1"/>
  <c r="L166" i="99"/>
  <c r="M166" i="99" s="1"/>
  <c r="L174" i="99"/>
  <c r="M174" i="99" s="1"/>
  <c r="L182" i="99"/>
  <c r="M182" i="99" s="1"/>
  <c r="L190" i="99"/>
  <c r="M190" i="99" s="1"/>
  <c r="L198" i="99"/>
  <c r="M198" i="99" s="1"/>
  <c r="L118" i="99"/>
  <c r="M118" i="99" s="1"/>
  <c r="L142" i="99"/>
  <c r="M142" i="99" s="1"/>
  <c r="L147" i="99"/>
  <c r="M147" i="99" s="1"/>
  <c r="L155" i="99"/>
  <c r="M155" i="99" s="1"/>
  <c r="L163" i="99"/>
  <c r="M163" i="99" s="1"/>
  <c r="L171" i="99"/>
  <c r="M171" i="99" s="1"/>
  <c r="L179" i="99"/>
  <c r="M179" i="99" s="1"/>
  <c r="L187" i="99"/>
  <c r="M187" i="99" s="1"/>
  <c r="L195" i="99"/>
  <c r="M195" i="99" s="1"/>
  <c r="L85" i="99"/>
  <c r="M85" i="99" s="1"/>
  <c r="L152" i="99"/>
  <c r="M152" i="99" s="1"/>
  <c r="L160" i="99"/>
  <c r="M160" i="99" s="1"/>
  <c r="L168" i="99"/>
  <c r="M168" i="99" s="1"/>
  <c r="L176" i="99"/>
  <c r="M176" i="99" s="1"/>
  <c r="L184" i="99"/>
  <c r="M184" i="99" s="1"/>
  <c r="L192" i="99"/>
  <c r="M192" i="99" s="1"/>
  <c r="L134" i="99"/>
  <c r="M134" i="99" s="1"/>
  <c r="L144" i="99"/>
  <c r="M144" i="99" s="1"/>
  <c r="L149" i="99"/>
  <c r="M149" i="99" s="1"/>
  <c r="L157" i="99"/>
  <c r="M157" i="99" s="1"/>
  <c r="L165" i="99"/>
  <c r="M165" i="99" s="1"/>
  <c r="L173" i="99"/>
  <c r="M173" i="99" s="1"/>
  <c r="L181" i="99"/>
  <c r="M181" i="99" s="1"/>
  <c r="L189" i="99"/>
  <c r="M189" i="99" s="1"/>
  <c r="L197" i="99"/>
  <c r="M197" i="99" s="1"/>
  <c r="L141" i="99"/>
  <c r="M141" i="99" s="1"/>
  <c r="L151" i="99"/>
  <c r="M151" i="99" s="1"/>
  <c r="L159" i="99"/>
  <c r="M159" i="99" s="1"/>
  <c r="L167" i="99"/>
  <c r="M167" i="99" s="1"/>
  <c r="L175" i="99"/>
  <c r="M175" i="99" s="1"/>
  <c r="L183" i="99"/>
  <c r="M183" i="99" s="1"/>
  <c r="L191" i="99"/>
  <c r="M191" i="99" s="1"/>
  <c r="L188" i="99"/>
  <c r="M188" i="99" s="1"/>
  <c r="L200" i="99"/>
  <c r="M200" i="99" s="1"/>
  <c r="L208" i="99"/>
  <c r="M208" i="99" s="1"/>
  <c r="L170" i="99"/>
  <c r="M170" i="99" s="1"/>
  <c r="L193" i="99"/>
  <c r="M193" i="99" s="1"/>
  <c r="L205" i="99"/>
  <c r="M205" i="99" s="1"/>
  <c r="L146" i="99"/>
  <c r="M146" i="99" s="1"/>
  <c r="L185" i="99"/>
  <c r="M185" i="99" s="1"/>
  <c r="L202" i="99"/>
  <c r="M202" i="99" s="1"/>
  <c r="L210" i="99"/>
  <c r="M210" i="99" s="1"/>
  <c r="L199" i="99"/>
  <c r="M199" i="99" s="1"/>
  <c r="L207" i="99"/>
  <c r="M207" i="99" s="1"/>
  <c r="L186" i="99"/>
  <c r="M186" i="99" s="1"/>
  <c r="L162" i="99"/>
  <c r="M162" i="99" s="1"/>
  <c r="L204" i="99"/>
  <c r="M204" i="99" s="1"/>
  <c r="L212" i="99"/>
  <c r="M212" i="99" s="1"/>
  <c r="L206" i="99"/>
  <c r="M206" i="99" s="1"/>
  <c r="L110" i="99"/>
  <c r="M110" i="99" s="1"/>
  <c r="L194" i="99"/>
  <c r="M194" i="99" s="1"/>
  <c r="L196" i="99"/>
  <c r="M196" i="99" s="1"/>
  <c r="L201" i="99"/>
  <c r="M201" i="99" s="1"/>
  <c r="L209" i="99"/>
  <c r="M209" i="99" s="1"/>
  <c r="L178" i="99"/>
  <c r="M178" i="99" s="1"/>
  <c r="L213" i="99"/>
  <c r="M213" i="99" s="1"/>
  <c r="L154" i="99"/>
  <c r="M154" i="99" s="1"/>
  <c r="L203" i="99"/>
  <c r="M203" i="99" s="1"/>
  <c r="L211" i="99"/>
  <c r="M211" i="99" s="1"/>
  <c r="O141" i="100"/>
  <c r="P141" i="100" s="1"/>
  <c r="O149" i="100"/>
  <c r="P149" i="100" s="1"/>
  <c r="O157" i="100"/>
  <c r="P157" i="100" s="1"/>
  <c r="O165" i="100"/>
  <c r="P165" i="100" s="1"/>
  <c r="O173" i="100"/>
  <c r="P173" i="100" s="1"/>
  <c r="O181" i="100"/>
  <c r="P181" i="100" s="1"/>
  <c r="O189" i="100"/>
  <c r="P189" i="100" s="1"/>
  <c r="O138" i="100"/>
  <c r="P138" i="100" s="1"/>
  <c r="O146" i="100"/>
  <c r="P146" i="100" s="1"/>
  <c r="O154" i="100"/>
  <c r="P154" i="100" s="1"/>
  <c r="O162" i="100"/>
  <c r="P162" i="100" s="1"/>
  <c r="O170" i="100"/>
  <c r="P170" i="100" s="1"/>
  <c r="O178" i="100"/>
  <c r="P178" i="100" s="1"/>
  <c r="O186" i="100"/>
  <c r="P186" i="100" s="1"/>
  <c r="O135" i="100"/>
  <c r="P135" i="100" s="1"/>
  <c r="O143" i="100"/>
  <c r="P143" i="100" s="1"/>
  <c r="O151" i="100"/>
  <c r="P151" i="100" s="1"/>
  <c r="O159" i="100"/>
  <c r="P159" i="100" s="1"/>
  <c r="O167" i="100"/>
  <c r="P167" i="100" s="1"/>
  <c r="O175" i="100"/>
  <c r="P175" i="100" s="1"/>
  <c r="O183" i="100"/>
  <c r="P183" i="100" s="1"/>
  <c r="O191" i="100"/>
  <c r="P191" i="100" s="1"/>
  <c r="O140" i="100"/>
  <c r="P140" i="100" s="1"/>
  <c r="O148" i="100"/>
  <c r="P148" i="100" s="1"/>
  <c r="O156" i="100"/>
  <c r="P156" i="100" s="1"/>
  <c r="O164" i="100"/>
  <c r="P164" i="100" s="1"/>
  <c r="O172" i="100"/>
  <c r="P172" i="100" s="1"/>
  <c r="O180" i="100"/>
  <c r="P180" i="100" s="1"/>
  <c r="O188" i="100"/>
  <c r="P188" i="100" s="1"/>
  <c r="O137" i="100"/>
  <c r="P137" i="100" s="1"/>
  <c r="O145" i="100"/>
  <c r="P145" i="100" s="1"/>
  <c r="O153" i="100"/>
  <c r="P153" i="100" s="1"/>
  <c r="O161" i="100"/>
  <c r="P161" i="100" s="1"/>
  <c r="O169" i="100"/>
  <c r="P169" i="100" s="1"/>
  <c r="O177" i="100"/>
  <c r="P177" i="100" s="1"/>
  <c r="O185" i="100"/>
  <c r="P185" i="100" s="1"/>
  <c r="O142" i="100"/>
  <c r="P142" i="100" s="1"/>
  <c r="O150" i="100"/>
  <c r="P150" i="100" s="1"/>
  <c r="O158" i="100"/>
  <c r="P158" i="100" s="1"/>
  <c r="O166" i="100"/>
  <c r="P166" i="100" s="1"/>
  <c r="O174" i="100"/>
  <c r="P174" i="100" s="1"/>
  <c r="O182" i="100"/>
  <c r="P182" i="100" s="1"/>
  <c r="O190" i="100"/>
  <c r="P190" i="100" s="1"/>
  <c r="O136" i="100"/>
  <c r="P136" i="100" s="1"/>
  <c r="O144" i="100"/>
  <c r="P144" i="100" s="1"/>
  <c r="O152" i="100"/>
  <c r="P152" i="100" s="1"/>
  <c r="O160" i="100"/>
  <c r="P160" i="100" s="1"/>
  <c r="O168" i="100"/>
  <c r="P168" i="100" s="1"/>
  <c r="O176" i="100"/>
  <c r="P176" i="100" s="1"/>
  <c r="O184" i="100"/>
  <c r="P184" i="100" s="1"/>
  <c r="O179" i="100"/>
  <c r="P179" i="100" s="1"/>
  <c r="O194" i="100"/>
  <c r="P194" i="100" s="1"/>
  <c r="O198" i="100"/>
  <c r="P198" i="100" s="1"/>
  <c r="O206" i="100"/>
  <c r="P206" i="100" s="1"/>
  <c r="O214" i="100"/>
  <c r="P214" i="100" s="1"/>
  <c r="O219" i="100"/>
  <c r="P219" i="100" s="1"/>
  <c r="O216" i="100"/>
  <c r="P216" i="100" s="1"/>
  <c r="O155" i="100"/>
  <c r="P155" i="100" s="1"/>
  <c r="O195" i="100"/>
  <c r="P195" i="100" s="1"/>
  <c r="O203" i="100"/>
  <c r="P203" i="100" s="1"/>
  <c r="O211" i="100"/>
  <c r="P211" i="100" s="1"/>
  <c r="O212" i="100"/>
  <c r="P212" i="100" s="1"/>
  <c r="O200" i="100"/>
  <c r="P200" i="100" s="1"/>
  <c r="O208" i="100"/>
  <c r="P208" i="100" s="1"/>
  <c r="O163" i="100"/>
  <c r="P163" i="100" s="1"/>
  <c r="O171" i="100"/>
  <c r="P171" i="100" s="1"/>
  <c r="O196" i="100"/>
  <c r="P196" i="100" s="1"/>
  <c r="O205" i="100"/>
  <c r="P205" i="100" s="1"/>
  <c r="O213" i="100"/>
  <c r="P213" i="100" s="1"/>
  <c r="O147" i="100"/>
  <c r="P147" i="100" s="1"/>
  <c r="O192" i="100"/>
  <c r="P192" i="100" s="1"/>
  <c r="O202" i="100"/>
  <c r="P202" i="100" s="1"/>
  <c r="O210" i="100"/>
  <c r="P210" i="100" s="1"/>
  <c r="O218" i="100"/>
  <c r="P218" i="100" s="1"/>
  <c r="O215" i="100"/>
  <c r="P215" i="100" s="1"/>
  <c r="O187" i="100"/>
  <c r="P187" i="100" s="1"/>
  <c r="O197" i="100"/>
  <c r="P197" i="100" s="1"/>
  <c r="O199" i="100"/>
  <c r="P199" i="100" s="1"/>
  <c r="O207" i="100"/>
  <c r="P207" i="100" s="1"/>
  <c r="O193" i="100"/>
  <c r="P193" i="100" s="1"/>
  <c r="O204" i="100"/>
  <c r="P204" i="100" s="1"/>
  <c r="O139" i="100"/>
  <c r="P139" i="100" s="1"/>
  <c r="O201" i="100"/>
  <c r="P201" i="100" s="1"/>
  <c r="O209" i="100"/>
  <c r="P209" i="100" s="1"/>
  <c r="O217" i="100"/>
  <c r="P217" i="100" s="1"/>
  <c r="O121" i="87"/>
  <c r="P121" i="87" s="1"/>
  <c r="O129" i="87"/>
  <c r="P129" i="87" s="1"/>
  <c r="O137" i="87"/>
  <c r="P137" i="87" s="1"/>
  <c r="O145" i="87"/>
  <c r="P145" i="87" s="1"/>
  <c r="O153" i="87"/>
  <c r="P153" i="87" s="1"/>
  <c r="O118" i="87"/>
  <c r="P118" i="87" s="1"/>
  <c r="O126" i="87"/>
  <c r="P126" i="87" s="1"/>
  <c r="O134" i="87"/>
  <c r="P134" i="87" s="1"/>
  <c r="O142" i="87"/>
  <c r="P142" i="87" s="1"/>
  <c r="O150" i="87"/>
  <c r="P150" i="87" s="1"/>
  <c r="O115" i="87"/>
  <c r="P115" i="87" s="1"/>
  <c r="O123" i="87"/>
  <c r="P123" i="87" s="1"/>
  <c r="O131" i="87"/>
  <c r="P131" i="87" s="1"/>
  <c r="O139" i="87"/>
  <c r="P139" i="87" s="1"/>
  <c r="O147" i="87"/>
  <c r="P147" i="87" s="1"/>
  <c r="O155" i="87"/>
  <c r="P155" i="87" s="1"/>
  <c r="O163" i="87"/>
  <c r="P163" i="87" s="1"/>
  <c r="O171" i="87"/>
  <c r="P171" i="87" s="1"/>
  <c r="O120" i="87"/>
  <c r="P120" i="87" s="1"/>
  <c r="O128" i="87"/>
  <c r="P128" i="87" s="1"/>
  <c r="O136" i="87"/>
  <c r="P136" i="87" s="1"/>
  <c r="O144" i="87"/>
  <c r="P144" i="87" s="1"/>
  <c r="O152" i="87"/>
  <c r="P152" i="87" s="1"/>
  <c r="O160" i="87"/>
  <c r="P160" i="87" s="1"/>
  <c r="O117" i="87"/>
  <c r="P117" i="87" s="1"/>
  <c r="O125" i="87"/>
  <c r="P125" i="87" s="1"/>
  <c r="O133" i="87"/>
  <c r="P133" i="87" s="1"/>
  <c r="O141" i="87"/>
  <c r="P141" i="87" s="1"/>
  <c r="O149" i="87"/>
  <c r="P149" i="87" s="1"/>
  <c r="O157" i="87"/>
  <c r="P157" i="87" s="1"/>
  <c r="O122" i="87"/>
  <c r="P122" i="87" s="1"/>
  <c r="O130" i="87"/>
  <c r="P130" i="87" s="1"/>
  <c r="O138" i="87"/>
  <c r="P138" i="87" s="1"/>
  <c r="O146" i="87"/>
  <c r="P146" i="87" s="1"/>
  <c r="O119" i="87"/>
  <c r="P119" i="87" s="1"/>
  <c r="O127" i="87"/>
  <c r="P127" i="87" s="1"/>
  <c r="O135" i="87"/>
  <c r="P135" i="87" s="1"/>
  <c r="O143" i="87"/>
  <c r="P143" i="87" s="1"/>
  <c r="O151" i="87"/>
  <c r="P151" i="87" s="1"/>
  <c r="O159" i="87"/>
  <c r="P159" i="87" s="1"/>
  <c r="O167" i="87"/>
  <c r="P167" i="87" s="1"/>
  <c r="O175" i="87"/>
  <c r="P175" i="87" s="1"/>
  <c r="O183" i="87"/>
  <c r="P183" i="87" s="1"/>
  <c r="O191" i="87"/>
  <c r="P191" i="87" s="1"/>
  <c r="O140" i="87"/>
  <c r="P140" i="87" s="1"/>
  <c r="O156" i="87"/>
  <c r="P156" i="87" s="1"/>
  <c r="O176" i="87"/>
  <c r="P176" i="87" s="1"/>
  <c r="O180" i="87"/>
  <c r="P180" i="87" s="1"/>
  <c r="O188" i="87"/>
  <c r="P188" i="87" s="1"/>
  <c r="O196" i="87"/>
  <c r="P196" i="87" s="1"/>
  <c r="O204" i="87"/>
  <c r="P204" i="87" s="1"/>
  <c r="O212" i="87"/>
  <c r="P212" i="87" s="1"/>
  <c r="O220" i="87"/>
  <c r="P220" i="87" s="1"/>
  <c r="O116" i="87"/>
  <c r="P116" i="87" s="1"/>
  <c r="O161" i="87"/>
  <c r="P161" i="87" s="1"/>
  <c r="O162" i="87"/>
  <c r="P162" i="87" s="1"/>
  <c r="O164" i="87"/>
  <c r="P164" i="87" s="1"/>
  <c r="O165" i="87"/>
  <c r="P165" i="87" s="1"/>
  <c r="O172" i="87"/>
  <c r="P172" i="87" s="1"/>
  <c r="O185" i="87"/>
  <c r="P185" i="87" s="1"/>
  <c r="O193" i="87"/>
  <c r="P193" i="87" s="1"/>
  <c r="O158" i="87"/>
  <c r="P158" i="87" s="1"/>
  <c r="O166" i="87"/>
  <c r="P166" i="87" s="1"/>
  <c r="O168" i="87"/>
  <c r="P168" i="87" s="1"/>
  <c r="O177" i="87"/>
  <c r="P177" i="87" s="1"/>
  <c r="O182" i="87"/>
  <c r="P182" i="87" s="1"/>
  <c r="O190" i="87"/>
  <c r="P190" i="87" s="1"/>
  <c r="O198" i="87"/>
  <c r="P198" i="87" s="1"/>
  <c r="O206" i="87"/>
  <c r="P206" i="87" s="1"/>
  <c r="O132" i="87"/>
  <c r="P132" i="87" s="1"/>
  <c r="O173" i="87"/>
  <c r="P173" i="87" s="1"/>
  <c r="O179" i="87"/>
  <c r="P179" i="87" s="1"/>
  <c r="O187" i="87"/>
  <c r="P187" i="87" s="1"/>
  <c r="O195" i="87"/>
  <c r="P195" i="87" s="1"/>
  <c r="O203" i="87"/>
  <c r="P203" i="87" s="1"/>
  <c r="O211" i="87"/>
  <c r="P211" i="87" s="1"/>
  <c r="O169" i="87"/>
  <c r="P169" i="87" s="1"/>
  <c r="O184" i="87"/>
  <c r="P184" i="87" s="1"/>
  <c r="O192" i="87"/>
  <c r="P192" i="87" s="1"/>
  <c r="O200" i="87"/>
  <c r="P200" i="87" s="1"/>
  <c r="O208" i="87"/>
  <c r="P208" i="87" s="1"/>
  <c r="O216" i="87"/>
  <c r="P216" i="87" s="1"/>
  <c r="O124" i="87"/>
  <c r="P124" i="87" s="1"/>
  <c r="O154" i="87"/>
  <c r="P154" i="87" s="1"/>
  <c r="O170" i="87"/>
  <c r="P170" i="87" s="1"/>
  <c r="O178" i="87"/>
  <c r="P178" i="87" s="1"/>
  <c r="O186" i="87"/>
  <c r="P186" i="87" s="1"/>
  <c r="O194" i="87"/>
  <c r="P194" i="87" s="1"/>
  <c r="O202" i="87"/>
  <c r="P202" i="87" s="1"/>
  <c r="O210" i="87"/>
  <c r="P210" i="87" s="1"/>
  <c r="O205" i="87"/>
  <c r="P205" i="87" s="1"/>
  <c r="O225" i="87"/>
  <c r="P225" i="87" s="1"/>
  <c r="O189" i="87"/>
  <c r="P189" i="87" s="1"/>
  <c r="O207" i="87"/>
  <c r="P207" i="87" s="1"/>
  <c r="O222" i="87"/>
  <c r="P222" i="87" s="1"/>
  <c r="O227" i="87"/>
  <c r="P227" i="87" s="1"/>
  <c r="O174" i="87"/>
  <c r="P174" i="87" s="1"/>
  <c r="O199" i="87"/>
  <c r="P199" i="87" s="1"/>
  <c r="O224" i="87"/>
  <c r="P224" i="87" s="1"/>
  <c r="O209" i="87"/>
  <c r="P209" i="87" s="1"/>
  <c r="O215" i="87"/>
  <c r="P215" i="87" s="1"/>
  <c r="O181" i="87"/>
  <c r="P181" i="87" s="1"/>
  <c r="O201" i="87"/>
  <c r="P201" i="87" s="1"/>
  <c r="O214" i="87"/>
  <c r="P214" i="87" s="1"/>
  <c r="O217" i="87"/>
  <c r="P217" i="87" s="1"/>
  <c r="O221" i="87"/>
  <c r="P221" i="87" s="1"/>
  <c r="O148" i="87"/>
  <c r="P148" i="87" s="1"/>
  <c r="O226" i="87"/>
  <c r="P226" i="87" s="1"/>
  <c r="O197" i="87"/>
  <c r="P197" i="87" s="1"/>
  <c r="O213" i="87"/>
  <c r="P213" i="87" s="1"/>
  <c r="O218" i="87"/>
  <c r="P218" i="87" s="1"/>
  <c r="O223" i="87"/>
  <c r="P223" i="87" s="1"/>
  <c r="O219" i="87"/>
  <c r="P219" i="87" s="1"/>
  <c r="L12" i="87"/>
  <c r="M12" i="87" s="1"/>
  <c r="O11" i="100"/>
  <c r="R36" i="71"/>
  <c r="R64" i="71"/>
  <c r="S67" i="71"/>
  <c r="L93" i="87"/>
  <c r="M93" i="87" s="1"/>
  <c r="L109" i="87"/>
  <c r="M109" i="87" s="1"/>
  <c r="L90" i="87"/>
  <c r="M90" i="87" s="1"/>
  <c r="L74" i="87"/>
  <c r="M74" i="87" s="1"/>
  <c r="L58" i="87"/>
  <c r="M58" i="87" s="1"/>
  <c r="L98" i="87"/>
  <c r="M98" i="87" s="1"/>
  <c r="L114" i="87"/>
  <c r="M114" i="87" s="1"/>
  <c r="L85" i="87"/>
  <c r="M85" i="87" s="1"/>
  <c r="L103" i="87"/>
  <c r="M103" i="87" s="1"/>
  <c r="L80" i="87"/>
  <c r="M80" i="87" s="1"/>
  <c r="L92" i="87"/>
  <c r="M92" i="87" s="1"/>
  <c r="L108" i="87"/>
  <c r="M108" i="87" s="1"/>
  <c r="L97" i="87"/>
  <c r="M97" i="87" s="1"/>
  <c r="L102" i="87"/>
  <c r="M102" i="87" s="1"/>
  <c r="L81" i="87"/>
  <c r="M81" i="87" s="1"/>
  <c r="L65" i="87"/>
  <c r="M65" i="87" s="1"/>
  <c r="L49" i="87"/>
  <c r="M49" i="87" s="1"/>
  <c r="L33" i="87"/>
  <c r="M33" i="87" s="1"/>
  <c r="L91" i="87"/>
  <c r="M91" i="87" s="1"/>
  <c r="L107" i="87"/>
  <c r="M107" i="87" s="1"/>
  <c r="L76" i="87"/>
  <c r="M76" i="87" s="1"/>
  <c r="L60" i="87"/>
  <c r="M60" i="87" s="1"/>
  <c r="L44" i="87"/>
  <c r="M44" i="87" s="1"/>
  <c r="L96" i="87"/>
  <c r="M96" i="87" s="1"/>
  <c r="L112" i="87"/>
  <c r="M112" i="87" s="1"/>
  <c r="L87" i="87"/>
  <c r="M87" i="87" s="1"/>
  <c r="L71" i="87"/>
  <c r="M71" i="87" s="1"/>
  <c r="L55" i="87"/>
  <c r="M55" i="87" s="1"/>
  <c r="L101" i="87"/>
  <c r="M101" i="87" s="1"/>
  <c r="L82" i="87"/>
  <c r="M82" i="87" s="1"/>
  <c r="L66" i="87"/>
  <c r="M66" i="87" s="1"/>
  <c r="L50" i="87"/>
  <c r="M50" i="87" s="1"/>
  <c r="L106" i="87"/>
  <c r="M106" i="87" s="1"/>
  <c r="L77" i="87"/>
  <c r="M77" i="87" s="1"/>
  <c r="L61" i="87"/>
  <c r="M61" i="87" s="1"/>
  <c r="L45" i="87"/>
  <c r="M45" i="87" s="1"/>
  <c r="L95" i="87"/>
  <c r="M95" i="87" s="1"/>
  <c r="L111" i="87"/>
  <c r="M111" i="87" s="1"/>
  <c r="L88" i="87"/>
  <c r="M88" i="87" s="1"/>
  <c r="L72" i="87"/>
  <c r="M72" i="87" s="1"/>
  <c r="L100" i="87"/>
  <c r="M100" i="87" s="1"/>
  <c r="L83" i="87"/>
  <c r="M83" i="87" s="1"/>
  <c r="L67" i="87"/>
  <c r="M67" i="87" s="1"/>
  <c r="L51" i="87"/>
  <c r="M51" i="87" s="1"/>
  <c r="L35" i="87"/>
  <c r="M35" i="87" s="1"/>
  <c r="L105" i="87"/>
  <c r="M105" i="87" s="1"/>
  <c r="L78" i="87"/>
  <c r="M78" i="87" s="1"/>
  <c r="L62" i="87"/>
  <c r="M62" i="87" s="1"/>
  <c r="L46" i="87"/>
  <c r="M46" i="87" s="1"/>
  <c r="L40" i="87"/>
  <c r="M40" i="87" s="1"/>
  <c r="L24" i="87"/>
  <c r="M24" i="87" s="1"/>
  <c r="L113" i="87"/>
  <c r="M113" i="87" s="1"/>
  <c r="L19" i="87"/>
  <c r="M19" i="87" s="1"/>
  <c r="L48" i="87"/>
  <c r="M48" i="87" s="1"/>
  <c r="L30" i="87"/>
  <c r="M30" i="87" s="1"/>
  <c r="L14" i="87"/>
  <c r="M14" i="87" s="1"/>
  <c r="L73" i="87"/>
  <c r="M73" i="87" s="1"/>
  <c r="L70" i="87"/>
  <c r="M70" i="87" s="1"/>
  <c r="L57" i="87"/>
  <c r="M57" i="87" s="1"/>
  <c r="L38" i="87"/>
  <c r="M38" i="87" s="1"/>
  <c r="L36" i="87"/>
  <c r="M36" i="87" s="1"/>
  <c r="L25" i="87"/>
  <c r="M25" i="87" s="1"/>
  <c r="L52" i="87"/>
  <c r="M52" i="87" s="1"/>
  <c r="L20" i="87"/>
  <c r="M20" i="87" s="1"/>
  <c r="L104" i="87"/>
  <c r="M104" i="87" s="1"/>
  <c r="L31" i="87"/>
  <c r="M31" i="87" s="1"/>
  <c r="L15" i="87"/>
  <c r="M15" i="87" s="1"/>
  <c r="L110" i="87"/>
  <c r="M110" i="87" s="1"/>
  <c r="L86" i="87"/>
  <c r="M86" i="87" s="1"/>
  <c r="L41" i="87"/>
  <c r="M41" i="87" s="1"/>
  <c r="L34" i="87"/>
  <c r="M34" i="87" s="1"/>
  <c r="L26" i="87"/>
  <c r="M26" i="87" s="1"/>
  <c r="L64" i="87"/>
  <c r="M64" i="87" s="1"/>
  <c r="L43" i="87"/>
  <c r="M43" i="87" s="1"/>
  <c r="L21" i="87"/>
  <c r="M21" i="87" s="1"/>
  <c r="L99" i="87"/>
  <c r="M99" i="87" s="1"/>
  <c r="L69" i="87"/>
  <c r="M69" i="87" s="1"/>
  <c r="L59" i="87"/>
  <c r="M59" i="87" s="1"/>
  <c r="L16" i="87"/>
  <c r="M16" i="87" s="1"/>
  <c r="L54" i="87"/>
  <c r="M54" i="87" s="1"/>
  <c r="L47" i="87"/>
  <c r="M47" i="87" s="1"/>
  <c r="L39" i="87"/>
  <c r="M39" i="87" s="1"/>
  <c r="L32" i="87"/>
  <c r="M32" i="87" s="1"/>
  <c r="L27" i="87"/>
  <c r="M27" i="87" s="1"/>
  <c r="L11" i="87"/>
  <c r="L56" i="87"/>
  <c r="M56" i="87" s="1"/>
  <c r="L22" i="87"/>
  <c r="M22" i="87" s="1"/>
  <c r="L94" i="87"/>
  <c r="M94" i="87" s="1"/>
  <c r="L89" i="87"/>
  <c r="M89" i="87" s="1"/>
  <c r="L37" i="87"/>
  <c r="M37" i="87" s="1"/>
  <c r="L17" i="87"/>
  <c r="M17" i="87" s="1"/>
  <c r="L84" i="87"/>
  <c r="M84" i="87" s="1"/>
  <c r="L75" i="87"/>
  <c r="M75" i="87" s="1"/>
  <c r="L28" i="87"/>
  <c r="M28" i="87" s="1"/>
  <c r="L79" i="87"/>
  <c r="M79" i="87" s="1"/>
  <c r="L68" i="87"/>
  <c r="M68" i="87" s="1"/>
  <c r="L63" i="87"/>
  <c r="M63" i="87" s="1"/>
  <c r="L23" i="87"/>
  <c r="M23" i="87" s="1"/>
  <c r="L53" i="87"/>
  <c r="M53" i="87" s="1"/>
  <c r="L42" i="87"/>
  <c r="M42" i="87" s="1"/>
  <c r="L29" i="87"/>
  <c r="M29" i="87" s="1"/>
  <c r="L18" i="87"/>
  <c r="M18" i="87" s="1"/>
  <c r="L13" i="87"/>
  <c r="M13" i="87" s="1"/>
  <c r="L33" i="99"/>
  <c r="M33" i="99" s="1"/>
  <c r="L18" i="99"/>
  <c r="M18" i="99" s="1"/>
  <c r="L13" i="99"/>
  <c r="M13" i="99" s="1"/>
  <c r="L27" i="99"/>
  <c r="M27" i="99" s="1"/>
  <c r="L32" i="99"/>
  <c r="M32" i="99" s="1"/>
  <c r="L19" i="99"/>
  <c r="M19" i="99" s="1"/>
  <c r="L14" i="99"/>
  <c r="M14" i="99" s="1"/>
  <c r="L26" i="99"/>
  <c r="M26" i="99" s="1"/>
  <c r="L31" i="99"/>
  <c r="M31" i="99" s="1"/>
  <c r="L20" i="99"/>
  <c r="M20" i="99" s="1"/>
  <c r="L15" i="99"/>
  <c r="M15" i="99" s="1"/>
  <c r="L25" i="99"/>
  <c r="M25" i="99" s="1"/>
  <c r="L30" i="99"/>
  <c r="M30" i="99" s="1"/>
  <c r="L21" i="99"/>
  <c r="M21" i="99" s="1"/>
  <c r="L16" i="99"/>
  <c r="M16" i="99" s="1"/>
  <c r="L24" i="99"/>
  <c r="M24" i="99" s="1"/>
  <c r="L11" i="99"/>
  <c r="L29" i="99"/>
  <c r="M29" i="99" s="1"/>
  <c r="L22" i="99"/>
  <c r="M22" i="99" s="1"/>
  <c r="L12" i="99"/>
  <c r="M12" i="99" s="1"/>
  <c r="L17" i="99"/>
  <c r="M17" i="99" s="1"/>
  <c r="L23" i="99"/>
  <c r="M23" i="99" s="1"/>
  <c r="L28" i="99"/>
  <c r="M28" i="99" s="1"/>
  <c r="O27" i="100"/>
  <c r="P27" i="100" s="1"/>
  <c r="O43" i="100"/>
  <c r="P43" i="100" s="1"/>
  <c r="O59" i="100"/>
  <c r="P59" i="100" s="1"/>
  <c r="O75" i="100"/>
  <c r="P75" i="100" s="1"/>
  <c r="O91" i="100"/>
  <c r="P91" i="100" s="1"/>
  <c r="O107" i="100"/>
  <c r="P107" i="100" s="1"/>
  <c r="O123" i="100"/>
  <c r="P123" i="100" s="1"/>
  <c r="O31" i="100"/>
  <c r="P31" i="100" s="1"/>
  <c r="O47" i="100"/>
  <c r="P47" i="100" s="1"/>
  <c r="O63" i="100"/>
  <c r="P63" i="100" s="1"/>
  <c r="O79" i="100"/>
  <c r="P79" i="100" s="1"/>
  <c r="O95" i="100"/>
  <c r="P95" i="100" s="1"/>
  <c r="O111" i="100"/>
  <c r="P111" i="100" s="1"/>
  <c r="O127" i="100"/>
  <c r="P127" i="100" s="1"/>
  <c r="O36" i="100"/>
  <c r="P36" i="100" s="1"/>
  <c r="O52" i="100"/>
  <c r="P52" i="100" s="1"/>
  <c r="O68" i="100"/>
  <c r="P68" i="100" s="1"/>
  <c r="O84" i="100"/>
  <c r="P84" i="100" s="1"/>
  <c r="O100" i="100"/>
  <c r="P100" i="100" s="1"/>
  <c r="O116" i="100"/>
  <c r="P116" i="100" s="1"/>
  <c r="O25" i="100"/>
  <c r="P25" i="100" s="1"/>
  <c r="O41" i="100"/>
  <c r="P41" i="100" s="1"/>
  <c r="O57" i="100"/>
  <c r="P57" i="100" s="1"/>
  <c r="O73" i="100"/>
  <c r="P73" i="100" s="1"/>
  <c r="O89" i="100"/>
  <c r="P89" i="100" s="1"/>
  <c r="O105" i="100"/>
  <c r="P105" i="100" s="1"/>
  <c r="O121" i="100"/>
  <c r="P121" i="100" s="1"/>
  <c r="O30" i="100"/>
  <c r="P30" i="100" s="1"/>
  <c r="O46" i="100"/>
  <c r="P46" i="100" s="1"/>
  <c r="O62" i="100"/>
  <c r="P62" i="100" s="1"/>
  <c r="O78" i="100"/>
  <c r="P78" i="100" s="1"/>
  <c r="O94" i="100"/>
  <c r="P94" i="100" s="1"/>
  <c r="O110" i="100"/>
  <c r="P110" i="100" s="1"/>
  <c r="O126" i="100"/>
  <c r="P126" i="100" s="1"/>
  <c r="O35" i="100"/>
  <c r="P35" i="100" s="1"/>
  <c r="O51" i="100"/>
  <c r="P51" i="100" s="1"/>
  <c r="O67" i="100"/>
  <c r="P67" i="100" s="1"/>
  <c r="O83" i="100"/>
  <c r="P83" i="100" s="1"/>
  <c r="O99" i="100"/>
  <c r="P99" i="100" s="1"/>
  <c r="O115" i="100"/>
  <c r="P115" i="100" s="1"/>
  <c r="O131" i="100"/>
  <c r="P131" i="100" s="1"/>
  <c r="O24" i="100"/>
  <c r="P24" i="100" s="1"/>
  <c r="O40" i="100"/>
  <c r="P40" i="100" s="1"/>
  <c r="O56" i="100"/>
  <c r="P56" i="100" s="1"/>
  <c r="O72" i="100"/>
  <c r="P72" i="100" s="1"/>
  <c r="O88" i="100"/>
  <c r="P88" i="100" s="1"/>
  <c r="O104" i="100"/>
  <c r="P104" i="100" s="1"/>
  <c r="O120" i="100"/>
  <c r="P120" i="100" s="1"/>
  <c r="O29" i="100"/>
  <c r="P29" i="100" s="1"/>
  <c r="O45" i="100"/>
  <c r="P45" i="100" s="1"/>
  <c r="O61" i="100"/>
  <c r="P61" i="100" s="1"/>
  <c r="O77" i="100"/>
  <c r="P77" i="100" s="1"/>
  <c r="O93" i="100"/>
  <c r="P93" i="100" s="1"/>
  <c r="O109" i="100"/>
  <c r="P109" i="100" s="1"/>
  <c r="O125" i="100"/>
  <c r="P125" i="100" s="1"/>
  <c r="O34" i="100"/>
  <c r="P34" i="100" s="1"/>
  <c r="O50" i="100"/>
  <c r="P50" i="100" s="1"/>
  <c r="O66" i="100"/>
  <c r="P66" i="100" s="1"/>
  <c r="O82" i="100"/>
  <c r="P82" i="100" s="1"/>
  <c r="O98" i="100"/>
  <c r="P98" i="100" s="1"/>
  <c r="O114" i="100"/>
  <c r="P114" i="100" s="1"/>
  <c r="O26" i="100"/>
  <c r="P26" i="100" s="1"/>
  <c r="O108" i="100"/>
  <c r="P108" i="100" s="1"/>
  <c r="O32" i="100"/>
  <c r="P32" i="100" s="1"/>
  <c r="O49" i="100"/>
  <c r="P49" i="100" s="1"/>
  <c r="O74" i="100"/>
  <c r="P74" i="100" s="1"/>
  <c r="O55" i="100"/>
  <c r="P55" i="100" s="1"/>
  <c r="O80" i="100"/>
  <c r="P80" i="100" s="1"/>
  <c r="O97" i="100"/>
  <c r="P97" i="100" s="1"/>
  <c r="O122" i="100"/>
  <c r="P122" i="100" s="1"/>
  <c r="O130" i="100"/>
  <c r="P130" i="100" s="1"/>
  <c r="O16" i="100"/>
  <c r="P16" i="100" s="1"/>
  <c r="O21" i="100"/>
  <c r="P21" i="100" s="1"/>
  <c r="O38" i="100"/>
  <c r="P38" i="100" s="1"/>
  <c r="O103" i="100"/>
  <c r="P103" i="100" s="1"/>
  <c r="O132" i="100"/>
  <c r="P132" i="100" s="1"/>
  <c r="O44" i="100"/>
  <c r="P44" i="100" s="1"/>
  <c r="O69" i="100"/>
  <c r="P69" i="100" s="1"/>
  <c r="O86" i="100"/>
  <c r="P86" i="100" s="1"/>
  <c r="O92" i="100"/>
  <c r="P92" i="100" s="1"/>
  <c r="O117" i="100"/>
  <c r="P117" i="100" s="1"/>
  <c r="O134" i="100"/>
  <c r="P134" i="100" s="1"/>
  <c r="O17" i="100"/>
  <c r="P17" i="100" s="1"/>
  <c r="O33" i="100"/>
  <c r="P33" i="100" s="1"/>
  <c r="O58" i="100"/>
  <c r="P58" i="100" s="1"/>
  <c r="O12" i="100"/>
  <c r="P12" i="100" s="1"/>
  <c r="O39" i="100"/>
  <c r="P39" i="100" s="1"/>
  <c r="O64" i="100"/>
  <c r="P64" i="100" s="1"/>
  <c r="O81" i="100"/>
  <c r="P81" i="100" s="1"/>
  <c r="O106" i="100"/>
  <c r="P106" i="100" s="1"/>
  <c r="O128" i="100"/>
  <c r="P128" i="100" s="1"/>
  <c r="O22" i="100"/>
  <c r="P22" i="100" s="1"/>
  <c r="O87" i="100"/>
  <c r="P87" i="100" s="1"/>
  <c r="O112" i="100"/>
  <c r="P112" i="100" s="1"/>
  <c r="O18" i="100"/>
  <c r="P18" i="100" s="1"/>
  <c r="O28" i="100"/>
  <c r="P28" i="100" s="1"/>
  <c r="O53" i="100"/>
  <c r="P53" i="100" s="1"/>
  <c r="O70" i="100"/>
  <c r="P70" i="100" s="1"/>
  <c r="O13" i="100"/>
  <c r="P13" i="100" s="1"/>
  <c r="O76" i="100"/>
  <c r="P76" i="100" s="1"/>
  <c r="O101" i="100"/>
  <c r="P101" i="100" s="1"/>
  <c r="O118" i="100"/>
  <c r="P118" i="100" s="1"/>
  <c r="O42" i="100"/>
  <c r="P42" i="100" s="1"/>
  <c r="O133" i="100"/>
  <c r="P133" i="100" s="1"/>
  <c r="O19" i="100"/>
  <c r="P19" i="100" s="1"/>
  <c r="O23" i="100"/>
  <c r="P23" i="100" s="1"/>
  <c r="O48" i="100"/>
  <c r="P48" i="100" s="1"/>
  <c r="O65" i="100"/>
  <c r="P65" i="100" s="1"/>
  <c r="O90" i="100"/>
  <c r="P90" i="100" s="1"/>
  <c r="O124" i="100"/>
  <c r="P124" i="100" s="1"/>
  <c r="O14" i="100"/>
  <c r="P14" i="100" s="1"/>
  <c r="O102" i="100"/>
  <c r="P102" i="100" s="1"/>
  <c r="O119" i="100"/>
  <c r="P119" i="100" s="1"/>
  <c r="O15" i="100"/>
  <c r="P15" i="100" s="1"/>
  <c r="O60" i="100"/>
  <c r="P60" i="100" s="1"/>
  <c r="O20" i="100"/>
  <c r="P20" i="100" s="1"/>
  <c r="O96" i="100"/>
  <c r="P96" i="100" s="1"/>
  <c r="O37" i="100"/>
  <c r="P37" i="100" s="1"/>
  <c r="O113" i="100"/>
  <c r="P113" i="100" s="1"/>
  <c r="O54" i="100"/>
  <c r="P54" i="100" s="1"/>
  <c r="O129" i="100"/>
  <c r="P129" i="100" s="1"/>
  <c r="O85" i="100"/>
  <c r="P85" i="100" s="1"/>
  <c r="O71" i="100"/>
  <c r="P71" i="100" s="1"/>
  <c r="O94" i="87"/>
  <c r="P94" i="87" s="1"/>
  <c r="O110" i="87"/>
  <c r="P110" i="87" s="1"/>
  <c r="O75" i="87"/>
  <c r="P75" i="87" s="1"/>
  <c r="O59" i="87"/>
  <c r="P59" i="87" s="1"/>
  <c r="O43" i="87"/>
  <c r="P43" i="87" s="1"/>
  <c r="O99" i="87"/>
  <c r="P99" i="87" s="1"/>
  <c r="O86" i="87"/>
  <c r="P86" i="87" s="1"/>
  <c r="O104" i="87"/>
  <c r="P104" i="87" s="1"/>
  <c r="O81" i="87"/>
  <c r="P81" i="87" s="1"/>
  <c r="O93" i="87"/>
  <c r="P93" i="87" s="1"/>
  <c r="O109" i="87"/>
  <c r="P109" i="87" s="1"/>
  <c r="O98" i="87"/>
  <c r="P98" i="87" s="1"/>
  <c r="O103" i="87"/>
  <c r="P103" i="87" s="1"/>
  <c r="O82" i="87"/>
  <c r="P82" i="87" s="1"/>
  <c r="O66" i="87"/>
  <c r="P66" i="87" s="1"/>
  <c r="O50" i="87"/>
  <c r="P50" i="87" s="1"/>
  <c r="O34" i="87"/>
  <c r="P34" i="87" s="1"/>
  <c r="O92" i="87"/>
  <c r="P92" i="87" s="1"/>
  <c r="O108" i="87"/>
  <c r="P108" i="87" s="1"/>
  <c r="O77" i="87"/>
  <c r="P77" i="87" s="1"/>
  <c r="O61" i="87"/>
  <c r="P61" i="87" s="1"/>
  <c r="O45" i="87"/>
  <c r="P45" i="87" s="1"/>
  <c r="O97" i="87"/>
  <c r="P97" i="87" s="1"/>
  <c r="O113" i="87"/>
  <c r="P113" i="87" s="1"/>
  <c r="O88" i="87"/>
  <c r="P88" i="87" s="1"/>
  <c r="O72" i="87"/>
  <c r="P72" i="87" s="1"/>
  <c r="O56" i="87"/>
  <c r="P56" i="87" s="1"/>
  <c r="O102" i="87"/>
  <c r="P102" i="87" s="1"/>
  <c r="O83" i="87"/>
  <c r="P83" i="87" s="1"/>
  <c r="O67" i="87"/>
  <c r="P67" i="87" s="1"/>
  <c r="O51" i="87"/>
  <c r="P51" i="87" s="1"/>
  <c r="O91" i="87"/>
  <c r="P91" i="87" s="1"/>
  <c r="O107" i="87"/>
  <c r="P107" i="87" s="1"/>
  <c r="O78" i="87"/>
  <c r="P78" i="87" s="1"/>
  <c r="O62" i="87"/>
  <c r="P62" i="87" s="1"/>
  <c r="O46" i="87"/>
  <c r="P46" i="87" s="1"/>
  <c r="O96" i="87"/>
  <c r="P96" i="87" s="1"/>
  <c r="O112" i="87"/>
  <c r="P112" i="87" s="1"/>
  <c r="O89" i="87"/>
  <c r="P89" i="87" s="1"/>
  <c r="O73" i="87"/>
  <c r="P73" i="87" s="1"/>
  <c r="O101" i="87"/>
  <c r="P101" i="87" s="1"/>
  <c r="O84" i="87"/>
  <c r="P84" i="87" s="1"/>
  <c r="O68" i="87"/>
  <c r="P68" i="87" s="1"/>
  <c r="O52" i="87"/>
  <c r="P52" i="87" s="1"/>
  <c r="O36" i="87"/>
  <c r="P36" i="87" s="1"/>
  <c r="O106" i="87"/>
  <c r="P106" i="87" s="1"/>
  <c r="O79" i="87"/>
  <c r="P79" i="87" s="1"/>
  <c r="O63" i="87"/>
  <c r="P63" i="87" s="1"/>
  <c r="O47" i="87"/>
  <c r="P47" i="87" s="1"/>
  <c r="O60" i="87"/>
  <c r="P60" i="87" s="1"/>
  <c r="O48" i="87"/>
  <c r="P48" i="87" s="1"/>
  <c r="O38" i="87"/>
  <c r="P38" i="87" s="1"/>
  <c r="O25" i="87"/>
  <c r="P25" i="87" s="1"/>
  <c r="O70" i="87"/>
  <c r="P70" i="87" s="1"/>
  <c r="O55" i="87"/>
  <c r="P55" i="87" s="1"/>
  <c r="O20" i="87"/>
  <c r="P20" i="87" s="1"/>
  <c r="O87" i="87"/>
  <c r="P87" i="87" s="1"/>
  <c r="O57" i="87"/>
  <c r="P57" i="87" s="1"/>
  <c r="O31" i="87"/>
  <c r="P31" i="87" s="1"/>
  <c r="O15" i="87"/>
  <c r="P15" i="87" s="1"/>
  <c r="O26" i="87"/>
  <c r="P26" i="87" s="1"/>
  <c r="O21" i="87"/>
  <c r="P21" i="87" s="1"/>
  <c r="O114" i="87"/>
  <c r="P114" i="87" s="1"/>
  <c r="O64" i="87"/>
  <c r="P64" i="87" s="1"/>
  <c r="O41" i="87"/>
  <c r="P41" i="87" s="1"/>
  <c r="O16" i="87"/>
  <c r="P16" i="87" s="1"/>
  <c r="O95" i="87"/>
  <c r="P95" i="87" s="1"/>
  <c r="O69" i="87"/>
  <c r="P69" i="87" s="1"/>
  <c r="O54" i="87"/>
  <c r="P54" i="87" s="1"/>
  <c r="O32" i="87"/>
  <c r="P32" i="87" s="1"/>
  <c r="O27" i="87"/>
  <c r="P27" i="87" s="1"/>
  <c r="O11" i="87"/>
  <c r="O90" i="87"/>
  <c r="P90" i="87" s="1"/>
  <c r="O76" i="87"/>
  <c r="P76" i="87" s="1"/>
  <c r="O22" i="87"/>
  <c r="P22" i="87" s="1"/>
  <c r="O105" i="87"/>
  <c r="P105" i="87" s="1"/>
  <c r="O85" i="87"/>
  <c r="P85" i="87" s="1"/>
  <c r="O39" i="87"/>
  <c r="P39" i="87" s="1"/>
  <c r="O37" i="87"/>
  <c r="P37" i="87" s="1"/>
  <c r="O17" i="87"/>
  <c r="P17" i="87" s="1"/>
  <c r="O80" i="87"/>
  <c r="P80" i="87" s="1"/>
  <c r="O49" i="87"/>
  <c r="P49" i="87" s="1"/>
  <c r="O28" i="87"/>
  <c r="P28" i="87" s="1"/>
  <c r="O12" i="87"/>
  <c r="P12" i="87" s="1"/>
  <c r="O111" i="87"/>
  <c r="P111" i="87" s="1"/>
  <c r="O23" i="87"/>
  <c r="P23" i="87" s="1"/>
  <c r="O100" i="87"/>
  <c r="P100" i="87" s="1"/>
  <c r="O58" i="87"/>
  <c r="P58" i="87" s="1"/>
  <c r="O42" i="87"/>
  <c r="P42" i="87" s="1"/>
  <c r="O35" i="87"/>
  <c r="P35" i="87" s="1"/>
  <c r="O18" i="87"/>
  <c r="P18" i="87" s="1"/>
  <c r="O71" i="87"/>
  <c r="P71" i="87" s="1"/>
  <c r="O53" i="87"/>
  <c r="P53" i="87" s="1"/>
  <c r="O29" i="87"/>
  <c r="P29" i="87" s="1"/>
  <c r="O13" i="87"/>
  <c r="P13" i="87" s="1"/>
  <c r="O44" i="87"/>
  <c r="P44" i="87" s="1"/>
  <c r="O33" i="87"/>
  <c r="P33" i="87" s="1"/>
  <c r="O24" i="87"/>
  <c r="P24" i="87" s="1"/>
  <c r="O74" i="87"/>
  <c r="P74" i="87" s="1"/>
  <c r="O30" i="87"/>
  <c r="P30" i="87" s="1"/>
  <c r="O19" i="87"/>
  <c r="P19" i="87" s="1"/>
  <c r="O40" i="87"/>
  <c r="P40" i="87" s="1"/>
  <c r="O14" i="87"/>
  <c r="P14" i="87" s="1"/>
  <c r="O65" i="87"/>
  <c r="P65" i="87" s="1"/>
  <c r="S32" i="71"/>
  <c r="P11" i="98"/>
  <c r="J11" i="98"/>
  <c r="M11" i="98"/>
  <c r="J11" i="87"/>
  <c r="R34" i="71"/>
  <c r="S11" i="71"/>
  <c r="Y11" i="71" s="1"/>
  <c r="AA11" i="71" s="1"/>
  <c r="S68" i="71"/>
  <c r="V25" i="71"/>
  <c r="V22" i="71"/>
  <c r="R69" i="71"/>
  <c r="S69" i="71"/>
  <c r="Q72" i="71"/>
  <c r="V23" i="71"/>
  <c r="V81" i="71"/>
  <c r="R33" i="71"/>
  <c r="S33" i="71"/>
  <c r="R65" i="71"/>
  <c r="S65" i="71"/>
  <c r="Q40" i="71"/>
  <c r="M7" i="98"/>
  <c r="J7" i="87"/>
  <c r="L7" i="87"/>
  <c r="O7" i="87"/>
  <c r="O7" i="100"/>
  <c r="P7" i="98"/>
  <c r="J7" i="98"/>
  <c r="L7" i="99"/>
  <c r="S40" i="71" l="1"/>
  <c r="W40" i="71" s="1"/>
  <c r="P11" i="87"/>
  <c r="R40" i="71"/>
  <c r="M11" i="99"/>
  <c r="P11" i="100"/>
  <c r="M11" i="87"/>
  <c r="R72" i="71"/>
  <c r="S72" i="71"/>
  <c r="W72" i="71" s="1"/>
  <c r="M7" i="99"/>
  <c r="M7" i="87"/>
  <c r="P7" i="87"/>
  <c r="P7" i="100"/>
  <c r="B32" i="6" l="1"/>
  <c r="B36" i="6"/>
  <c r="B33" i="6"/>
  <c r="C37" i="6"/>
  <c r="B34" i="6"/>
  <c r="B35" i="6"/>
  <c r="A36" i="6"/>
  <c r="A34" i="6"/>
  <c r="C34" i="6"/>
  <c r="B37" i="6"/>
  <c r="C36" i="6"/>
  <c r="A32" i="6"/>
  <c r="A35" i="6"/>
  <c r="A33" i="6"/>
  <c r="C35" i="6"/>
  <c r="C32" i="6" l="1"/>
  <c r="C33" i="6"/>
  <c r="A37" i="6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<sst xmlns="http://schemas.openxmlformats.org/spreadsheetml/2006/main" count="321" uniqueCount="132">
  <si>
    <t>WORKSHEET FOR ESTIMATING INTAKES FROM DRINKING WATER LEVELS (e.g., ug/L)</t>
  </si>
  <si>
    <t>James et al. 2013 - San Luis Valley, Colorado</t>
  </si>
  <si>
    <t xml:space="preserve">User input = </t>
  </si>
  <si>
    <t>Mean</t>
  </si>
  <si>
    <t>3xSD</t>
  </si>
  <si>
    <t>ADWE - Assumed avg duration of well exposure (yrs)</t>
  </si>
  <si>
    <r>
      <rPr>
        <b/>
        <sz val="11"/>
        <color theme="1"/>
        <rFont val="Calibri"/>
        <family val="2"/>
        <scheme val="minor"/>
      </rPr>
      <t xml:space="preserve">AAD </t>
    </r>
    <r>
      <rPr>
        <sz val="11"/>
        <color theme="1"/>
        <rFont val="Calibri"/>
        <family val="2"/>
        <scheme val="minor"/>
      </rPr>
      <t>- Average age at diagnosis (yrs)</t>
    </r>
  </si>
  <si>
    <r>
      <rPr>
        <b/>
        <sz val="11"/>
        <color theme="1"/>
        <rFont val="Calibri"/>
        <family val="2"/>
        <scheme val="minor"/>
      </rPr>
      <t>LE</t>
    </r>
    <r>
      <rPr>
        <sz val="11"/>
        <color theme="1"/>
        <rFont val="Calibri"/>
        <family val="2"/>
        <scheme val="minor"/>
      </rPr>
      <t xml:space="preserve"> - Low (e.g., tap water) exposure (ug/L)</t>
    </r>
  </si>
  <si>
    <r>
      <rPr>
        <b/>
        <sz val="11"/>
        <color theme="1"/>
        <rFont val="Calibri"/>
        <family val="2"/>
        <scheme val="minor"/>
      </rPr>
      <t>WCR</t>
    </r>
    <r>
      <rPr>
        <sz val="11"/>
        <color theme="1"/>
        <rFont val="Calibri"/>
        <family val="2"/>
        <scheme val="minor"/>
      </rPr>
      <t xml:space="preserve"> - Water consumption rate (ml/kg-day)</t>
    </r>
  </si>
  <si>
    <r>
      <rPr>
        <b/>
        <sz val="11"/>
        <color theme="1"/>
        <rFont val="Calibri"/>
        <family val="2"/>
        <scheme val="minor"/>
      </rPr>
      <t>DI</t>
    </r>
    <r>
      <rPr>
        <sz val="11"/>
        <color theme="1"/>
        <rFont val="Calibri"/>
        <family val="2"/>
        <scheme val="minor"/>
      </rPr>
      <t xml:space="preserve"> - Dietary intake (ug/kg-day)(see below)</t>
    </r>
  </si>
  <si>
    <t>For the basis for these factors, see the exposure factor validation worksheet for this study.</t>
  </si>
  <si>
    <r>
      <t>exposure ranges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</si>
  <si>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N; sample size (cohort) or control size (case-control)</t>
  </si>
  <si>
    <t>1 - Pan reports the mean and sd for the population was ~147 ± 250; 1050 used as a reasonable maximum exposure (i.e., ~4 SDs).</t>
  </si>
  <si>
    <t>Maximum Likelihood Estimates (MLE) Group Means, 
Water Exposure (WE)
(ug/L)</t>
  </si>
  <si>
    <t>Low Group Means, 
Water Exposure (WE)
(ug/L)</t>
  </si>
  <si>
    <t>High Group Means, 
Water Exposure (WE)
(ug/L)</t>
  </si>
  <si>
    <r>
      <t>Most Likely (Mean)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</si>
  <si>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Low (5th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
(ug/kg-day)</t>
    </r>
  </si>
  <si>
    <r>
      <t>High (95th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</si>
  <si>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t>2 -MC approach (see "Doses" worksheets) was used with parameter distributions described above to estimate Mean, 5th and 95th percentiles for average lifetime daily dose = DI + (ADWE*WCR*WE + (AAD-ADWE)*WCR*LE)/AAD, from MLE, low and high CE group mean estimates (see "Exposure Means" worksheet). if ADWE is made a fraction of AAD:  ADWE = f*AAD, then the above equation becomes DI + f*WCR*WE + (1-f)*WCR*LE, where f is BetaPERT(0,ADWE/AAD,1).</t>
  </si>
  <si>
    <t>A.  MLE</t>
  </si>
  <si>
    <t>Lognormal mean and std (log-scale)</t>
  </si>
  <si>
    <t>exposure ranges</t>
  </si>
  <si>
    <t>N's</t>
  </si>
  <si>
    <t>obs p</t>
  </si>
  <si>
    <t>ln of cutpoints</t>
  </si>
  <si>
    <t>fitted p</t>
  </si>
  <si>
    <t>predicted N's</t>
  </si>
  <si>
    <t>LOG-LIKELIHOOD</t>
  </si>
  <si>
    <t>max LOG-LIKELIHOOD</t>
  </si>
  <si>
    <t>mu L</t>
  </si>
  <si>
    <t>sigma L</t>
  </si>
  <si>
    <r>
      <rPr>
        <b/>
        <u/>
        <sz val="11"/>
        <color theme="1"/>
        <rFont val="Calibri"/>
        <family val="2"/>
        <scheme val="minor"/>
      </rPr>
      <t>DO</t>
    </r>
    <r>
      <rPr>
        <sz val="11"/>
        <color theme="1"/>
        <rFont val="Calibri"/>
        <family val="2"/>
        <scheme val="minor"/>
      </rPr>
      <t xml:space="preserve"> fill in entire block</t>
    </r>
  </si>
  <si>
    <t xml:space="preserve">putting 0,0 for the </t>
  </si>
  <si>
    <t>total LOG-LIKELIHOOD</t>
  </si>
  <si>
    <t>chi^2</t>
  </si>
  <si>
    <t>df</t>
  </si>
  <si>
    <t>bounds on groups not</t>
  </si>
  <si>
    <t>included in the study</t>
  </si>
  <si>
    <t>#parms = degress of freedom</t>
  </si>
  <si>
    <t>(#groups -1) = degrees of freedom</t>
  </si>
  <si>
    <t>a</t>
  </si>
  <si>
    <t xml:space="preserve">This section for saving results from different start values, in case the result from Solver is dependent on those start values.  </t>
  </si>
  <si>
    <t>Then you can pick the max LL set from among them</t>
  </si>
  <si>
    <t>Johnson and Kotz:</t>
  </si>
  <si>
    <t xml:space="preserve">Ê(𝑌|𝑌&gt;lbound)=exp(𝜇̂+ (𝜎̂^2)/2) * (1−Φ(𝑈0−𝜎̂)) / (1−Φ(𝑈0)) </t>
  </si>
  <si>
    <t>mg/m3</t>
  </si>
  <si>
    <t>interval</t>
  </si>
  <si>
    <t xml:space="preserve">U0 = </t>
  </si>
  <si>
    <t>(log(bound)− muLhat) / ̂𝜎̂.</t>
  </si>
  <si>
    <t>mean in interval</t>
  </si>
  <si>
    <t xml:space="preserve">lower  </t>
  </si>
  <si>
    <t>upper</t>
  </si>
  <si>
    <t>U0</t>
  </si>
  <si>
    <t>U0 - sigmaLhat</t>
  </si>
  <si>
    <t>cum normal for U0</t>
  </si>
  <si>
    <t>cum normal for U0-sigmaLhat</t>
  </si>
  <si>
    <t>diff in cum norm</t>
  </si>
  <si>
    <t>muLhat</t>
  </si>
  <si>
    <t>sigmaLhat</t>
  </si>
  <si>
    <t>1st term (exp(…))</t>
  </si>
  <si>
    <t>B.  LOW group-means</t>
  </si>
  <si>
    <t>Conf level</t>
  </si>
  <si>
    <t>=-2*(LL-MLL)</t>
  </si>
  <si>
    <t xml:space="preserve">allowed max of -2(LL-MLL) </t>
  </si>
  <si>
    <t>DIRECTIONS:</t>
  </si>
  <si>
    <t>First use Solver to ger MLE: maximize S11 by changing D3:D4; constrain D4 to be positive if need be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</si>
  <si>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minimize</t>
    </r>
    <r>
      <rPr>
        <sz val="11"/>
        <color theme="1"/>
        <rFont val="Calibri"/>
        <family val="2"/>
        <scheme val="minor"/>
      </rPr>
      <t xml:space="preserve"> the last real group mean in V44:V49</t>
    </r>
  </si>
  <si>
    <t>subject to constraint that -2*(LL-MLL) (cell W40) is less than the allowed diff (cell Z40, determined by Confidence level in cell W35)</t>
  </si>
  <si>
    <t>Min High dose mean and LN parameter values</t>
  </si>
  <si>
    <t>C.  HIGH group-means</t>
  </si>
  <si>
    <t>MLE fits</t>
  </si>
  <si>
    <t>First use Solver to ger MLE: maximize S11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</si>
  <si>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maximize</t>
    </r>
    <r>
      <rPr>
        <sz val="11"/>
        <color theme="1"/>
        <rFont val="Calibri"/>
        <family val="2"/>
        <scheme val="minor"/>
      </rPr>
      <t xml:space="preserve"> the last real group mean in V76:V81</t>
    </r>
  </si>
  <si>
    <t>subject to constraint that -2*(LL-MLL) (cell W72) is less than the allowed diff (cell Z72; determined by Confidence level in cell W35)</t>
  </si>
  <si>
    <t>Max High dose mean and LN parameter values</t>
  </si>
  <si>
    <t>summaries for group-independent parms</t>
  </si>
  <si>
    <t>min</t>
  </si>
  <si>
    <t>dose = DI + f*(WE-Val*WCR) + (1-f)*(LE*WCR)</t>
  </si>
  <si>
    <t>max</t>
  </si>
  <si>
    <t>Group =</t>
  </si>
  <si>
    <t>N =</t>
  </si>
  <si>
    <t>average</t>
  </si>
  <si>
    <t>StD</t>
  </si>
  <si>
    <t>MLE</t>
  </si>
  <si>
    <t>LOW</t>
  </si>
  <si>
    <t>HIGH</t>
  </si>
  <si>
    <t>Average=</t>
  </si>
  <si>
    <t>Avg</t>
  </si>
  <si>
    <t>GENERATING VALUES from inputs in Main tab</t>
  </si>
  <si>
    <t>Make sure the number of cells in the columns  being averaged is =&gt;M3</t>
  </si>
  <si>
    <t>DI</t>
  </si>
  <si>
    <t>f</t>
  </si>
  <si>
    <t>WCR</t>
  </si>
  <si>
    <t>LE</t>
  </si>
  <si>
    <t>WE-Prob</t>
  </si>
  <si>
    <t>WE-Val</t>
  </si>
  <si>
    <t>Dose</t>
  </si>
  <si>
    <t>mean</t>
  </si>
  <si>
    <t>std</t>
  </si>
  <si>
    <t>YASAIw Simulation Output</t>
  </si>
  <si>
    <t>Workbook</t>
  </si>
  <si>
    <t>James_2013_DW-08-09-22.xlsx</t>
  </si>
  <si>
    <t>YASAI Version:</t>
  </si>
  <si>
    <t>v2.0w30</t>
  </si>
  <si>
    <t>Use Same Seed?</t>
  </si>
  <si>
    <t>Yes</t>
  </si>
  <si>
    <t>Start Date</t>
  </si>
  <si>
    <t>Random Number Seed:</t>
  </si>
  <si>
    <t>Start Time</t>
  </si>
  <si>
    <t>Run Time (h:mm:ss)</t>
  </si>
  <si>
    <t>Scenarios:</t>
  </si>
  <si>
    <t>Sample Size:</t>
  </si>
  <si>
    <t>Percentiles</t>
  </si>
  <si>
    <t>Output Name</t>
  </si>
  <si>
    <t>Scenario</t>
  </si>
  <si>
    <t>Observations</t>
  </si>
  <si>
    <t>Standard
Deviation</t>
  </si>
  <si>
    <t>d1_avg_high_doses</t>
  </si>
  <si>
    <t>d1_avg_low_doses</t>
  </si>
  <si>
    <t>d1_avg_mle_doses</t>
  </si>
  <si>
    <t>d2_avg_high_doses</t>
  </si>
  <si>
    <t>d2_avg_low_doses</t>
  </si>
  <si>
    <t>d2_avg_mle_doses</t>
  </si>
  <si>
    <t>d3_avg_high_doses</t>
  </si>
  <si>
    <t>d3_avg_low_doses</t>
  </si>
  <si>
    <t>d3_avg_mle_doses</t>
  </si>
  <si>
    <t>d4_avg_high_doses</t>
  </si>
  <si>
    <t>d4_avg_low_doses</t>
  </si>
  <si>
    <t>d4_avg_mle_doses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</si>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</sst>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0.00000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B05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65">
    <xf numFmtId="0" fontId="0" fillId="0" borderId="0" xfId="0"/>
    <xf numFmtId="2" fontId="0" fillId="0" borderId="0" xfId="0" applyNumberFormat="1"/>
    <xf numFmtId="0" fontId="0" fillId="33" borderId="0" xfId="0" applyFill="1"/>
    <xf numFmtId="0" fontId="0" fillId="0" borderId="0" xfId="0" applyAlignment="1">
      <alignment horizontal="left"/>
    </xf>
    <xf numFmtId="0" fontId="0" fillId="0" borderId="10" xfId="0" applyFill="1" applyBorder="1" applyAlignment="1">
      <alignment horizontal="center" wrapText="1"/>
    </xf>
    <xf numFmtId="0" fontId="0" fillId="0" borderId="0" xfId="0" quotePrefix="1"/>
    <xf numFmtId="0" fontId="18" fillId="0" borderId="0" xfId="0" applyFont="1"/>
    <xf numFmtId="0" fontId="0" fillId="35" borderId="0" xfId="0" applyFill="1"/>
    <xf numFmtId="0" fontId="0" fillId="34" borderId="10" xfId="0" applyFill="1" applyBorder="1" applyAlignment="1">
      <alignment horizontal="right"/>
    </xf>
    <xf numFmtId="0" fontId="0" fillId="34" borderId="10" xfId="0" applyFill="1" applyBorder="1" applyAlignment="1">
      <alignment horizontal="center"/>
    </xf>
    <xf numFmtId="2" fontId="0" fillId="37" borderId="10" xfId="0" applyNumberFormat="1" applyFill="1" applyBorder="1" applyAlignment="1">
      <alignment horizontal="center"/>
    </xf>
    <xf numFmtId="2" fontId="0" fillId="34" borderId="10" xfId="0" applyNumberFormat="1" applyFill="1" applyBorder="1" applyAlignment="1">
      <alignment horizontal="right"/>
    </xf>
    <xf numFmtId="0" fontId="16" fillId="0" borderId="0" xfId="0" applyFont="1" applyBorder="1" applyAlignment="1">
      <alignment horizontal="right"/>
    </xf>
    <xf numFmtId="0" fontId="16" fillId="0" borderId="0" xfId="0" applyFont="1"/>
    <xf numFmtId="164" fontId="0" fillId="0" borderId="0" xfId="0" applyNumberFormat="1"/>
    <xf numFmtId="0" fontId="10" fillId="38" borderId="5" xfId="10" applyFill="1"/>
    <xf numFmtId="0" fontId="9" fillId="5" borderId="4" xfId="9"/>
    <xf numFmtId="0" fontId="9" fillId="5" borderId="4" xfId="9" applyAlignment="1">
      <alignment horizontal="center" vertical="center" wrapText="1"/>
    </xf>
    <xf numFmtId="164" fontId="11" fillId="6" borderId="4" xfId="11" applyNumberFormat="1"/>
    <xf numFmtId="164" fontId="10" fillId="6" borderId="5" xfId="10" applyNumberFormat="1"/>
    <xf numFmtId="0" fontId="10" fillId="6" borderId="5" xfId="10"/>
    <xf numFmtId="0" fontId="0" fillId="8" borderId="8" xfId="15" applyFont="1"/>
    <xf numFmtId="0" fontId="11" fillId="6" borderId="4" xfId="11"/>
    <xf numFmtId="166" fontId="0" fillId="0" borderId="0" xfId="0" applyNumberFormat="1"/>
    <xf numFmtId="0" fontId="16" fillId="0" borderId="0" xfId="0" applyFont="1" applyAlignment="1">
      <alignment horizontal="right"/>
    </xf>
    <xf numFmtId="165" fontId="0" fillId="34" borderId="10" xfId="0" applyNumberFormat="1" applyFill="1" applyBorder="1" applyAlignment="1">
      <alignment horizontal="right"/>
    </xf>
    <xf numFmtId="0" fontId="0" fillId="39" borderId="0" xfId="0" applyFill="1"/>
    <xf numFmtId="0" fontId="0" fillId="40" borderId="0" xfId="0" applyFill="1"/>
    <xf numFmtId="167" fontId="0" fillId="0" borderId="0" xfId="0" applyNumberFormat="1"/>
    <xf numFmtId="167" fontId="10" fillId="6" borderId="5" xfId="10" applyNumberFormat="1"/>
    <xf numFmtId="2" fontId="11" fillId="6" borderId="4" xfId="11" applyNumberFormat="1"/>
    <xf numFmtId="0" fontId="0" fillId="41" borderId="0" xfId="0" applyFill="1"/>
    <xf numFmtId="11" fontId="0" fillId="41" borderId="0" xfId="0" applyNumberFormat="1" applyFill="1"/>
    <xf numFmtId="0" fontId="0" fillId="42" borderId="0" xfId="0" applyFill="1"/>
    <xf numFmtId="0" fontId="0" fillId="0" borderId="0" xfId="0" applyFill="1" applyBorder="1"/>
    <xf numFmtId="0" fontId="16" fillId="0" borderId="10" xfId="0" applyFont="1" applyFill="1" applyBorder="1" applyAlignment="1">
      <alignment vertical="top"/>
    </xf>
    <xf numFmtId="0" fontId="16" fillId="0" borderId="0" xfId="0" applyFont="1" applyFill="1" applyBorder="1" applyAlignment="1">
      <alignment vertical="top"/>
    </xf>
    <xf numFmtId="0" fontId="16" fillId="0" borderId="0" xfId="0" applyFont="1" applyAlignment="1">
      <alignment horizontal="center" wrapText="1"/>
    </xf>
    <xf numFmtId="2" fontId="0" fillId="33" borderId="0" xfId="0" applyNumberFormat="1" applyFill="1" applyAlignment="1">
      <alignment horizontal="center"/>
    </xf>
    <xf numFmtId="0" fontId="11" fillId="6" borderId="4" xfId="11" applyAlignment="1">
      <alignment horizontal="center"/>
    </xf>
    <xf numFmtId="0" fontId="24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right"/>
    </xf>
    <xf numFmtId="0" fontId="0" fillId="43" borderId="0" xfId="0" applyFill="1"/>
    <xf numFmtId="14" fontId="0" fillId="0" borderId="0" xfId="0" applyNumberFormat="1" applyAlignment="1">
      <alignment horizontal="left"/>
    </xf>
    <xf numFmtId="19" fontId="0" fillId="0" borderId="0" xfId="0" applyNumberFormat="1" applyAlignment="1">
      <alignment horizontal="left"/>
    </xf>
    <xf numFmtId="21" fontId="0" fillId="0" borderId="0" xfId="0" applyNumberFormat="1" applyAlignment="1">
      <alignment horizontal="left"/>
    </xf>
    <xf numFmtId="0" fontId="16" fillId="0" borderId="0" xfId="0" applyFont="1" applyAlignment="1">
      <alignment horizontal="left"/>
    </xf>
    <xf numFmtId="49" fontId="0" fillId="0" borderId="0" xfId="0" applyNumberFormat="1"/>
    <xf numFmtId="0" fontId="16" fillId="0" borderId="0" xfId="0" applyFont="1" applyAlignment="1">
      <alignment wrapText="1"/>
    </xf>
    <xf numFmtId="9" fontId="16" fillId="0" borderId="0" xfId="0" applyNumberFormat="1" applyFont="1" applyAlignment="1">
      <alignment horizontal="center"/>
    </xf>
    <xf numFmtId="9" fontId="16" fillId="0" borderId="0" xfId="0" applyNumberFormat="1" applyFont="1" applyAlignment="1">
      <alignment horizontal="left"/>
    </xf>
    <xf numFmtId="9" fontId="0" fillId="0" borderId="0" xfId="0" applyNumberFormat="1" applyAlignment="1">
      <alignment horizontal="left"/>
    </xf>
    <xf numFmtId="2" fontId="0" fillId="36" borderId="10" xfId="0" applyNumberForma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0" fillId="0" borderId="0" xfId="0" applyAlignment="1">
      <alignment horizontal="center" vertical="top" wrapText="1"/>
    </xf>
    <xf numFmtId="0" fontId="16" fillId="0" borderId="0" xfId="0" applyFont="1" applyAlignment="1"/>
    <xf numFmtId="0" fontId="0" fillId="0" borderId="0" xfId="0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theme" Target="theme/theme1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microsoft.com/office/2017/06/relationships/rdRichValue" Target="richData/rdrichvalue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16</xdr:col>
      <xdr:colOff>617220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3A1D1D85-5844-4A5C-86A5-145CC8ACC048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16</xdr:col>
      <xdr:colOff>617220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B6818869-DC19-49A1-ABFF-2530D295A833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16</xdr:col>
      <xdr:colOff>617220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D15727AD-6B3F-4689-B879-15D5DCD7DFCF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16</xdr:col>
      <xdr:colOff>617220</xdr:colOff>
      <xdr:row>6</xdr:row>
      <xdr:rowOff>114300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39B8D302-C109-483F-8786-6A4215836033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gift\OneDrive%20-%20Environmental%20Protection%20Agency%20(EPA)\Yasai\YASAIw_v20w30\YASAIw.xla" TargetMode="External"/><Relationship Id="rId1" Type="http://schemas.openxmlformats.org/officeDocument/2006/relationships/externalLinkPath" Target="file:///C:\Users\jgift\OneDrive%20-%20Environmental%20Protection%20Agency%20(EPA)\Yasai\YASAIw_v20w30\YASAIw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YASAI Blank Sheet"/>
      <sheetName val="Simulation Output 1"/>
      <sheetName val="YASAIw"/>
    </sheetNames>
    <definedNames>
      <definedName name="GenBetaPERT"/>
      <definedName name="GenLimitNormal"/>
      <definedName name="GenLognormal"/>
      <definedName name="genUniform"/>
      <definedName name="simOutput"/>
    </definedNames>
    <sheetDataSet>
      <sheetData sheetId="0"/>
      <sheetData sheetId="1"/>
      <sheetData sheetId="2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9</v>
    <v>1</v>
  </rv>
  <rv s="1">
    <v>9</v>
    <v>3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tabSelected="1" workbookViewId="0">
      <selection activeCell="L4" sqref="L4"/>
    </sheetView>
  </sheetViews>
  <sheetFormatPr defaultRowHeight="14.45"/>
  <cols>
    <col min="1" max="1" width="30.5703125" customWidth="1"/>
    <col min="2" max="2" width="18.140625" customWidth="1"/>
    <col min="3" max="4" width="15.42578125" customWidth="1"/>
    <col min="5" max="5" width="15.85546875" customWidth="1"/>
    <col min="6" max="7" width="13" customWidth="1"/>
    <col min="8" max="8" width="16.5703125" customWidth="1"/>
    <col min="9" max="9" width="13" customWidth="1"/>
    <col min="10" max="10" width="13.140625" customWidth="1"/>
    <col min="11" max="11" width="14.28515625" customWidth="1"/>
    <col min="12" max="12" width="14" customWidth="1"/>
    <col min="13" max="13" width="14.85546875" customWidth="1"/>
    <col min="14" max="14" width="14.42578125" customWidth="1"/>
    <col min="15" max="15" width="13.42578125" customWidth="1"/>
    <col min="16" max="16" width="12.42578125" customWidth="1"/>
    <col min="17" max="18" width="11.140625" customWidth="1"/>
    <col min="19" max="19" width="11.42578125" customWidth="1"/>
    <col min="20" max="20" width="12.28515625" customWidth="1"/>
  </cols>
  <sheetData>
    <row r="1" spans="1:7">
      <c r="A1" s="13" t="s">
        <v>0</v>
      </c>
    </row>
    <row r="2" spans="1:7" ht="14.25" customHeight="1">
      <c r="A2" s="35" t="s">
        <v>1</v>
      </c>
    </row>
    <row r="3" spans="1:7" ht="14.25" customHeight="1">
      <c r="A3" s="36"/>
    </row>
    <row r="4" spans="1:7" ht="14.25" customHeight="1">
      <c r="A4" s="12" t="s">
        <v>2</v>
      </c>
      <c r="B4" s="9"/>
    </row>
    <row r="5" spans="1:7" ht="14.25" customHeight="1">
      <c r="A5" s="12"/>
      <c r="B5" s="12"/>
    </row>
    <row r="6" spans="1:7">
      <c r="B6" s="13"/>
      <c r="C6" s="54" t="s">
        <v>3</v>
      </c>
      <c r="D6" s="54" t="s">
        <v>4</v>
      </c>
    </row>
    <row r="7" spans="1:7">
      <c r="A7" t="s">
        <v>5</v>
      </c>
      <c r="C7" s="8">
        <v>56</v>
      </c>
    </row>
    <row r="8" spans="1:7">
      <c r="A8" t="s">
        <v>6</v>
      </c>
      <c r="C8" s="8">
        <v>56</v>
      </c>
    </row>
    <row r="9" spans="1:7">
      <c r="A9" t="s">
        <v>7</v>
      </c>
      <c r="C9" s="8">
        <v>2.5</v>
      </c>
      <c r="D9" s="8">
        <v>9.9</v>
      </c>
    </row>
    <row r="10" spans="1:7">
      <c r="A10" t="s">
        <v>8</v>
      </c>
      <c r="C10" s="25">
        <v>17</v>
      </c>
      <c r="D10" s="25">
        <v>111</v>
      </c>
      <c r="E10" s="24"/>
      <c r="G10" s="23"/>
    </row>
    <row r="11" spans="1:7">
      <c r="A11" t="s">
        <v>9</v>
      </c>
      <c r="C11" s="11">
        <v>0.05</v>
      </c>
      <c r="D11" s="11">
        <v>0.27</v>
      </c>
    </row>
    <row r="13" spans="1:7">
      <c r="A13" t="s">
        <v>10</v>
      </c>
    </row>
    <row r="20" spans="1:11">
      <c r="F20" s="6"/>
    </row>
    <row r="21" spans="1:11" ht="57.6">
      <c r="A21" s="57" t="s">
        <v>11</v>
      </c>
      <c r="B21" s="57"/>
      <c r="C21" s="37" t="s">
        <v>12</v>
      </c>
    </row>
    <row r="22" spans="1:11">
      <c r="A22" s="8">
        <v>0</v>
      </c>
      <c r="B22" s="8">
        <v>4</v>
      </c>
      <c r="C22" s="8">
        <v>120</v>
      </c>
    </row>
    <row r="23" spans="1:11">
      <c r="A23" s="8">
        <v>4</v>
      </c>
      <c r="B23" s="8">
        <v>8</v>
      </c>
      <c r="C23" s="8">
        <v>148</v>
      </c>
    </row>
    <row r="24" spans="1:11">
      <c r="A24" s="8">
        <v>8</v>
      </c>
      <c r="B24" s="8">
        <v>20</v>
      </c>
      <c r="C24" s="8">
        <v>139</v>
      </c>
    </row>
    <row r="25" spans="1:11">
      <c r="A25" s="8">
        <v>20</v>
      </c>
      <c r="B25" s="8">
        <v>88</v>
      </c>
      <c r="C25" s="8">
        <v>141</v>
      </c>
    </row>
    <row r="26" spans="1:11">
      <c r="A26" s="8"/>
      <c r="B26" s="8"/>
      <c r="C26" s="8"/>
    </row>
    <row r="27" spans="1:11">
      <c r="A27" s="8"/>
      <c r="B27" s="8"/>
      <c r="C27" s="8"/>
    </row>
    <row r="28" spans="1:11">
      <c r="A28" s="8"/>
      <c r="B28" s="8"/>
      <c r="C28" s="8"/>
    </row>
    <row r="29" spans="1:11">
      <c r="A29" s="3" t="s">
        <v>13</v>
      </c>
    </row>
    <row r="31" spans="1:11" ht="73.900000000000006">
      <c r="A31" s="4" t="s">
        <v>14</v>
      </c>
      <c r="B31" s="4" t="s">
        <v>15</v>
      </c>
      <c r="C31" s="4" t="s">
        <v>16</v>
      </c>
      <c r="D31" s="4" t="s">
        <v>17</v>
      </c>
      <c r="E31" s="4" t="s">
        <v>18</v>
      </c>
      <c r="F31" s="4" t="s">
        <v>19</v>
      </c>
    </row>
    <row r="32" spans="1:11">
      <c r="A32" s="53">
        <f>'Exposure Means'!V22</f>
        <v>2.4456313512787204</v>
      </c>
      <c r="B32" s="53">
        <f>'Exposure Means'!V44</f>
        <v>2.5162879691056403</v>
      </c>
      <c r="C32" s="53">
        <f>'Exposure Means'!V76</f>
        <v>2.5162640710335333</v>
      </c>
      <c r="D32" s="10">
        <f>'Simulation Output 1'!D14</f>
        <v>0.13501699932625927</v>
      </c>
      <c r="E32" s="10">
        <f>'Simulation Output 1'!H13</f>
        <v>0.12070423915581206</v>
      </c>
      <c r="F32" s="10">
        <f>'Simulation Output 1'!N12</f>
        <v>0.15475408271952268</v>
      </c>
      <c r="I32" s="23">
        <v>0.13501699932625927</v>
      </c>
      <c r="J32" s="23">
        <v>0.12070423915581206</v>
      </c>
      <c r="K32" s="23">
        <v>0.15475408271952268</v>
      </c>
    </row>
    <row r="33" spans="1:11">
      <c r="A33" s="53">
        <f>'Exposure Means'!V23</f>
        <v>5.8650963495561195</v>
      </c>
      <c r="B33" s="53">
        <f>'Exposure Means'!V45</f>
        <v>5.8716741090484579</v>
      </c>
      <c r="C33" s="53">
        <f>'Exposure Means'!V77</f>
        <v>5.8716657518309709</v>
      </c>
      <c r="D33" s="10">
        <f>'Simulation Output 1'!D17</f>
        <v>0.18269998431929654</v>
      </c>
      <c r="E33" s="10">
        <f>'Simulation Output 1'!H16</f>
        <v>0.15796794230025679</v>
      </c>
      <c r="F33" s="10">
        <f>'Simulation Output 1'!N15</f>
        <v>0.21325035330361922</v>
      </c>
      <c r="I33" s="23">
        <v>0.18269998431929654</v>
      </c>
      <c r="J33" s="23">
        <v>0.15796794230025679</v>
      </c>
      <c r="K33" s="23">
        <v>0.21325035330361922</v>
      </c>
    </row>
    <row r="34" spans="1:11">
      <c r="A34" s="53">
        <f>'Exposure Means'!V24</f>
        <v>12.796396876798182</v>
      </c>
      <c r="B34" s="53">
        <f>'Exposure Means'!V46</f>
        <v>12.738962529038949</v>
      </c>
      <c r="C34" s="53">
        <f>'Exposure Means'!V78</f>
        <v>12.738943917221931</v>
      </c>
      <c r="D34" s="10">
        <f>'Simulation Output 1'!D20</f>
        <v>0.28205881822678264</v>
      </c>
      <c r="E34" s="10">
        <f>'Simulation Output 1'!H19</f>
        <v>0.23220526269322678</v>
      </c>
      <c r="F34" s="10">
        <f>'Simulation Output 1'!N18</f>
        <v>0.34460365077377231</v>
      </c>
      <c r="I34" s="23">
        <v>0.28205881822678264</v>
      </c>
      <c r="J34" s="23">
        <v>0.23220526269322678</v>
      </c>
      <c r="K34" s="23">
        <v>0.34460365077377231</v>
      </c>
    </row>
    <row r="35" spans="1:11">
      <c r="A35" s="53">
        <f>'Exposure Means'!V25</f>
        <v>35.857982307666397</v>
      </c>
      <c r="B35" s="53">
        <f>'Exposure Means'!V47</f>
        <v>34.776762126183499</v>
      </c>
      <c r="C35" s="53">
        <f>'Exposure Means'!V79</f>
        <v>34.776762097903188</v>
      </c>
      <c r="D35" s="10">
        <f>'Simulation Output 1'!D23</f>
        <v>0.60784025345869996</v>
      </c>
      <c r="E35" s="10">
        <f>'Simulation Output 1'!H22</f>
        <v>0.46447581236907992</v>
      </c>
      <c r="F35" s="10">
        <f>'Simulation Output 1'!N21</f>
        <v>0.77082861423218485</v>
      </c>
      <c r="I35" s="23">
        <v>0.60784025345869996</v>
      </c>
      <c r="J35" s="23">
        <v>0.46447581236907992</v>
      </c>
      <c r="K35" s="23">
        <v>0.77082861423218485</v>
      </c>
    </row>
    <row r="36" spans="1:11">
      <c r="A36" s="53" t="e">
        <f>'Exposure Means'!V26</f>
        <v>#NUM!</v>
      </c>
      <c r="B36" s="53" t="e">
        <f>'Exposure Means'!V48</f>
        <v>#NUM!</v>
      </c>
      <c r="C36" s="53" t="e">
        <f>'Exposure Means'!V80</f>
        <v>#NUM!</v>
      </c>
      <c r="D36" s="10">
        <f>'Simulation Output 1'!D26</f>
        <v>0</v>
      </c>
      <c r="E36" s="10">
        <f>'Simulation Output 1'!H25</f>
        <v>0</v>
      </c>
      <c r="F36" s="10">
        <f>'Simulation Output 1'!N24</f>
        <v>0</v>
      </c>
    </row>
    <row r="37" spans="1:11">
      <c r="A37" s="53" t="e">
        <f>'Exposure Means'!V27</f>
        <v>#NUM!</v>
      </c>
      <c r="B37" s="53" t="e">
        <f>'Exposure Means'!V49</f>
        <v>#NUM!</v>
      </c>
      <c r="C37" s="53" t="e">
        <f>'Exposure Means'!V81</f>
        <v>#NUM!</v>
      </c>
      <c r="D37" s="10">
        <f>'Simulation Output 1'!D29</f>
        <v>0</v>
      </c>
      <c r="E37" s="10">
        <f>'Simulation Output 1'!H28</f>
        <v>0</v>
      </c>
      <c r="F37" s="10">
        <f>'Simulation Output 1'!N27</f>
        <v>0</v>
      </c>
    </row>
    <row r="39" spans="1:11" ht="57" customHeight="1">
      <c r="A39" s="58" t="s">
        <v>20</v>
      </c>
      <c r="B39" s="59"/>
      <c r="C39" s="59"/>
      <c r="D39" s="59"/>
      <c r="E39" s="59"/>
      <c r="F39" s="59"/>
    </row>
    <row r="51" spans="1:1">
      <c r="A51" s="13"/>
    </row>
  </sheetData>
  <mergeCells count="2">
    <mergeCell ref="A21:B21"/>
    <mergeCell ref="A39:F39"/>
  </mergeCells>
  <pageMargins left="0.7" right="0.7" top="0.75" bottom="0.75" header="0.3" footer="0.3"/>
  <pageSetup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91"/>
  <sheetViews>
    <sheetView topLeftCell="A59" zoomScale="80" zoomScaleNormal="80" workbookViewId="0">
      <selection activeCell="K74" sqref="K74"/>
    </sheetView>
  </sheetViews>
  <sheetFormatPr defaultRowHeight="14.45"/>
  <cols>
    <col min="2" max="2" width="11.28515625" customWidth="1"/>
    <col min="3" max="3" width="15.85546875" customWidth="1"/>
    <col min="4" max="4" width="18.42578125" customWidth="1"/>
    <col min="5" max="5" width="3.42578125" customWidth="1"/>
    <col min="6" max="6" width="2.85546875" customWidth="1"/>
    <col min="7" max="7" width="10" bestFit="1" customWidth="1"/>
    <col min="9" max="9" width="5.7109375" customWidth="1"/>
    <col min="13" max="13" width="8.5703125" customWidth="1"/>
    <col min="14" max="14" width="5.42578125" customWidth="1"/>
    <col min="18" max="18" width="11.5703125" customWidth="1"/>
    <col min="19" max="19" width="14.140625" customWidth="1"/>
    <col min="21" max="21" width="3.5703125" customWidth="1"/>
    <col min="22" max="22" width="9.140625" customWidth="1"/>
    <col min="23" max="23" width="11.7109375" customWidth="1"/>
    <col min="26" max="26" width="13.7109375" customWidth="1"/>
  </cols>
  <sheetData>
    <row r="1" spans="1:27">
      <c r="A1" s="26" t="s">
        <v>21</v>
      </c>
      <c r="B1" s="26"/>
    </row>
    <row r="2" spans="1:27">
      <c r="C2" t="s">
        <v>22</v>
      </c>
      <c r="G2" s="60" t="s">
        <v>23</v>
      </c>
      <c r="H2" s="60"/>
      <c r="J2" t="s">
        <v>24</v>
      </c>
      <c r="K2" t="s">
        <v>25</v>
      </c>
      <c r="L2" s="60" t="s">
        <v>26</v>
      </c>
      <c r="M2" s="60"/>
      <c r="Q2" t="s">
        <v>27</v>
      </c>
      <c r="R2" t="s">
        <v>28</v>
      </c>
      <c r="S2" t="s">
        <v>29</v>
      </c>
      <c r="W2" t="s">
        <v>30</v>
      </c>
    </row>
    <row r="3" spans="1:27">
      <c r="C3" t="s">
        <v>31</v>
      </c>
      <c r="D3" s="7">
        <v>2.1858939011070571</v>
      </c>
      <c r="G3" s="16">
        <f>Main!$A22</f>
        <v>0</v>
      </c>
      <c r="H3" s="16">
        <f>Main!$B22</f>
        <v>4</v>
      </c>
      <c r="J3" s="17">
        <f>Main!$C22</f>
        <v>120</v>
      </c>
      <c r="K3" s="18">
        <f t="shared" ref="K3:K8" si="0">J3/SUM(J$3:J$8)</f>
        <v>0.21897810218978103</v>
      </c>
      <c r="L3" t="e">
        <f t="shared" ref="L3:L8" si="1">LN(G3)</f>
        <v>#NUM!</v>
      </c>
      <c r="M3">
        <f t="shared" ref="M3:M8" si="2">LN(H3)</f>
        <v>1.3862943611198906</v>
      </c>
      <c r="O3">
        <f>IF(G3=0, 0, _xlfn.NORM.DIST(L3,$D$3,$D$4,TRUE))</f>
        <v>0</v>
      </c>
      <c r="P3">
        <f t="shared" ref="P3:P8" si="3">_xlfn.NORM.DIST(M3,$D$3,$D$4,TRUE)</f>
        <v>0.21947896913245371</v>
      </c>
      <c r="Q3" s="18">
        <f t="shared" ref="Q3:Q6" si="4">IF(H3=0,0,P3-O3)</f>
        <v>0.21947896913245371</v>
      </c>
      <c r="R3" s="18">
        <f t="shared" ref="R3:R8" si="5">Q3*SUM(J$3:J$8)</f>
        <v>120.27447508458464</v>
      </c>
      <c r="S3">
        <f t="shared" ref="S3:S5" si="6">IF(J3=0,0,J3*LN(Q3))</f>
        <v>-181.97986363987724</v>
      </c>
      <c r="W3">
        <f t="shared" ref="W3:W5" si="7">IF(J3=0,0,J3*LN(K3))</f>
        <v>-182.25402529991632</v>
      </c>
    </row>
    <row r="4" spans="1:27">
      <c r="C4" t="s">
        <v>32</v>
      </c>
      <c r="D4" s="7">
        <v>1.0331356153558986</v>
      </c>
      <c r="G4" s="16">
        <f>Main!$A23</f>
        <v>4</v>
      </c>
      <c r="H4" s="16">
        <f>Main!$B23</f>
        <v>8</v>
      </c>
      <c r="J4" s="17">
        <f>Main!$C23</f>
        <v>148</v>
      </c>
      <c r="K4" s="18">
        <f t="shared" si="0"/>
        <v>0.27007299270072993</v>
      </c>
      <c r="L4">
        <f t="shared" si="1"/>
        <v>1.3862943611198906</v>
      </c>
      <c r="M4">
        <f t="shared" si="2"/>
        <v>2.0794415416798357</v>
      </c>
      <c r="O4">
        <f>_xlfn.NORM.DIST(L4,$D$3,$D$4,TRUE)</f>
        <v>0.21947896913245371</v>
      </c>
      <c r="P4">
        <f t="shared" si="3"/>
        <v>0.45896635524221874</v>
      </c>
      <c r="Q4" s="18">
        <f t="shared" si="4"/>
        <v>0.23948738610976503</v>
      </c>
      <c r="R4" s="18">
        <f t="shared" si="5"/>
        <v>131.23908758815122</v>
      </c>
      <c r="S4">
        <f t="shared" si="6"/>
        <v>-211.52967060550839</v>
      </c>
      <c r="W4">
        <f t="shared" si="7"/>
        <v>-193.74132595121728</v>
      </c>
    </row>
    <row r="5" spans="1:27">
      <c r="G5" s="16">
        <f>Main!$A24</f>
        <v>8</v>
      </c>
      <c r="H5" s="16">
        <f>Main!$B24</f>
        <v>20</v>
      </c>
      <c r="J5" s="17">
        <f>Main!$C24</f>
        <v>139</v>
      </c>
      <c r="K5" s="18">
        <f t="shared" si="0"/>
        <v>0.25364963503649635</v>
      </c>
      <c r="L5">
        <f t="shared" si="1"/>
        <v>2.0794415416798357</v>
      </c>
      <c r="M5">
        <f t="shared" si="2"/>
        <v>2.9957322735539909</v>
      </c>
      <c r="O5">
        <f>_xlfn.NORM.DIST(L5,$D$3,$D$4,TRUE)</f>
        <v>0.45896635524221874</v>
      </c>
      <c r="P5">
        <f t="shared" si="3"/>
        <v>0.7834402002752866</v>
      </c>
      <c r="Q5" s="18">
        <f t="shared" si="4"/>
        <v>0.32447384503306786</v>
      </c>
      <c r="R5" s="18">
        <f t="shared" si="5"/>
        <v>177.81166707812119</v>
      </c>
      <c r="S5">
        <f t="shared" si="6"/>
        <v>-156.45149822035216</v>
      </c>
      <c r="W5">
        <f t="shared" si="7"/>
        <v>-190.68038818060799</v>
      </c>
    </row>
    <row r="6" spans="1:27">
      <c r="G6" s="16">
        <f>Main!$A25</f>
        <v>20</v>
      </c>
      <c r="H6" s="16">
        <f>Main!$B25</f>
        <v>88</v>
      </c>
      <c r="J6" s="17">
        <f>Main!$C25</f>
        <v>141</v>
      </c>
      <c r="K6" s="18">
        <f t="shared" si="0"/>
        <v>0.25729927007299269</v>
      </c>
      <c r="L6">
        <f t="shared" si="1"/>
        <v>2.9957322735539909</v>
      </c>
      <c r="M6">
        <f t="shared" si="2"/>
        <v>4.4773368144782069</v>
      </c>
      <c r="O6">
        <f>_xlfn.NORM.DIST(L6,$D$3,$D$4,TRUE)</f>
        <v>0.7834402002752866</v>
      </c>
      <c r="P6">
        <f t="shared" si="3"/>
        <v>0.98672087169485234</v>
      </c>
      <c r="Q6" s="18">
        <f t="shared" si="4"/>
        <v>0.20328067141956574</v>
      </c>
      <c r="R6" s="18">
        <f t="shared" si="5"/>
        <v>111.39780793792202</v>
      </c>
      <c r="S6">
        <f>IF(J6=0,0,J6*LN(Q6))</f>
        <v>-224.63663682347229</v>
      </c>
      <c r="W6">
        <f>IF(J6=0,0,J6*LN(K6))</f>
        <v>-191.40967091634846</v>
      </c>
    </row>
    <row r="7" spans="1:27">
      <c r="G7" s="16">
        <f>Main!$A26</f>
        <v>0</v>
      </c>
      <c r="H7" s="16">
        <f>Main!$B26</f>
        <v>0</v>
      </c>
      <c r="J7" s="17">
        <f>Main!$C26</f>
        <v>0</v>
      </c>
      <c r="K7" s="18">
        <f t="shared" si="0"/>
        <v>0</v>
      </c>
      <c r="L7" t="e">
        <f t="shared" si="1"/>
        <v>#NUM!</v>
      </c>
      <c r="M7" t="e">
        <f t="shared" si="2"/>
        <v>#NUM!</v>
      </c>
      <c r="O7" t="e">
        <f>_xlfn.NORM.DIST(L7,$D$3,$D$4,TRUE)</f>
        <v>#NUM!</v>
      </c>
      <c r="P7" s="34" t="e">
        <f t="shared" si="3"/>
        <v>#NUM!</v>
      </c>
      <c r="Q7" s="18">
        <f>IF(H7=0,0,P7-O7)</f>
        <v>0</v>
      </c>
      <c r="R7" s="18">
        <f t="shared" si="5"/>
        <v>0</v>
      </c>
      <c r="S7">
        <f t="shared" ref="S7:S8" si="8">IF(J7=0,0,J7*LN(Q7))</f>
        <v>0</v>
      </c>
      <c r="W7">
        <f t="shared" ref="W7:W8" si="9">IF(J7=0,0,J7*LN(K7))</f>
        <v>0</v>
      </c>
    </row>
    <row r="8" spans="1:27">
      <c r="G8" s="16">
        <f>Main!$A27</f>
        <v>0</v>
      </c>
      <c r="H8" s="16">
        <f>Main!$B27</f>
        <v>0</v>
      </c>
      <c r="J8" s="17">
        <f>Main!$C27</f>
        <v>0</v>
      </c>
      <c r="K8" s="18">
        <f t="shared" si="0"/>
        <v>0</v>
      </c>
      <c r="L8" t="e">
        <f t="shared" si="1"/>
        <v>#NUM!</v>
      </c>
      <c r="M8" t="e">
        <f t="shared" si="2"/>
        <v>#NUM!</v>
      </c>
      <c r="O8" t="e">
        <f>_xlfn.NORM.DIST(L8,$D$3,$D$4,TRUE)</f>
        <v>#NUM!</v>
      </c>
      <c r="P8" s="34" t="e">
        <f t="shared" si="3"/>
        <v>#NUM!</v>
      </c>
      <c r="Q8" s="18">
        <f>IF(H8=0,0,P8-O8)</f>
        <v>0</v>
      </c>
      <c r="R8" s="18">
        <f t="shared" si="5"/>
        <v>0</v>
      </c>
      <c r="S8">
        <f t="shared" si="8"/>
        <v>0</v>
      </c>
      <c r="W8">
        <f t="shared" si="9"/>
        <v>0</v>
      </c>
    </row>
    <row r="9" spans="1:27">
      <c r="G9" t="s">
        <v>33</v>
      </c>
    </row>
    <row r="10" spans="1:27">
      <c r="G10" t="s">
        <v>34</v>
      </c>
      <c r="S10" t="s">
        <v>35</v>
      </c>
      <c r="Y10" t="s">
        <v>36</v>
      </c>
      <c r="Z10" t="s">
        <v>37</v>
      </c>
    </row>
    <row r="11" spans="1:27">
      <c r="G11" t="s">
        <v>38</v>
      </c>
      <c r="J11" s="19">
        <f>SUM(J3:J8)</f>
        <v>548</v>
      </c>
      <c r="Q11" s="19">
        <f>SUM(Q3:Q8)</f>
        <v>0.98672087169485234</v>
      </c>
      <c r="R11" s="19">
        <f t="shared" ref="R11:S11" si="10">SUM(R3:R8)</f>
        <v>540.72303768877907</v>
      </c>
      <c r="S11" s="19">
        <f t="shared" si="10"/>
        <v>-774.5976692892101</v>
      </c>
      <c r="W11" s="20">
        <f>SUM(W3:W6)</f>
        <v>-758.08541034809002</v>
      </c>
      <c r="Y11">
        <f>2*(W11-S11)</f>
        <v>33.024517882240161</v>
      </c>
      <c r="Z11">
        <f>W13-S13</f>
        <v>1</v>
      </c>
      <c r="AA11" s="20">
        <f>_xlfn.CHISQ.DIST.RT(Y11,Z11)</f>
        <v>9.1003990726100269E-9</v>
      </c>
    </row>
    <row r="12" spans="1:27">
      <c r="G12" t="s">
        <v>39</v>
      </c>
      <c r="S12" t="s">
        <v>40</v>
      </c>
      <c r="W12" t="s">
        <v>41</v>
      </c>
    </row>
    <row r="13" spans="1:27">
      <c r="S13">
        <v>2</v>
      </c>
      <c r="W13">
        <f>COUNTIF(J3:J8, "&gt;0")-1</f>
        <v>3</v>
      </c>
    </row>
    <row r="14" spans="1:27">
      <c r="O14" t="s">
        <v>42</v>
      </c>
    </row>
    <row r="15" spans="1:27">
      <c r="A15" s="31"/>
      <c r="B15" s="31" t="s">
        <v>43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</row>
    <row r="16" spans="1:27">
      <c r="A16" s="33"/>
      <c r="B16" s="32" t="s">
        <v>44</v>
      </c>
      <c r="C16" s="32"/>
      <c r="D16" s="32"/>
      <c r="E16" s="32"/>
      <c r="F16" s="32"/>
      <c r="G16" s="31"/>
      <c r="H16" s="31"/>
      <c r="I16" s="31"/>
      <c r="J16" s="31"/>
      <c r="K16" s="31"/>
      <c r="L16" s="31"/>
      <c r="M16" s="31"/>
      <c r="N16" s="31"/>
      <c r="O16" s="31"/>
    </row>
    <row r="17" spans="1:34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R17" s="21" t="s">
        <v>45</v>
      </c>
      <c r="S17" s="21"/>
      <c r="T17" s="21"/>
      <c r="U17" s="21"/>
      <c r="V17" s="21"/>
      <c r="W17" s="21"/>
    </row>
    <row r="18" spans="1:34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R18" s="21" t="s">
        <v>46</v>
      </c>
      <c r="S18" s="21"/>
      <c r="T18" s="21"/>
      <c r="U18" s="21"/>
      <c r="V18" s="21"/>
      <c r="W18" s="21"/>
    </row>
    <row r="19" spans="1:34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</row>
    <row r="20" spans="1:34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S20">
        <v>17.899999999999999</v>
      </c>
      <c r="T20" t="s">
        <v>47</v>
      </c>
      <c r="W20" s="61" t="s">
        <v>48</v>
      </c>
      <c r="X20" s="61"/>
    </row>
    <row r="21" spans="1:34">
      <c r="M21" s="60"/>
      <c r="N21" s="60"/>
      <c r="R21" t="s">
        <v>49</v>
      </c>
      <c r="S21" t="s">
        <v>50</v>
      </c>
      <c r="V21" t="s">
        <v>51</v>
      </c>
      <c r="W21" s="2" t="s">
        <v>52</v>
      </c>
      <c r="X21" s="2" t="s">
        <v>53</v>
      </c>
      <c r="Y21" s="60" t="s">
        <v>54</v>
      </c>
      <c r="Z21" s="60"/>
      <c r="AA21" s="60" t="s">
        <v>55</v>
      </c>
      <c r="AB21" s="60"/>
      <c r="AC21" s="60" t="s">
        <v>56</v>
      </c>
      <c r="AD21" s="60"/>
      <c r="AE21" s="60" t="s">
        <v>57</v>
      </c>
      <c r="AF21" s="60"/>
      <c r="AG21" s="60" t="s">
        <v>58</v>
      </c>
      <c r="AH21" s="60"/>
    </row>
    <row r="22" spans="1:34">
      <c r="M22" t="s">
        <v>59</v>
      </c>
      <c r="N22" t="s">
        <v>60</v>
      </c>
      <c r="V22" s="15">
        <f t="shared" ref="V22:V27" si="11">$R$24*AH22/AG22</f>
        <v>2.4456313512787204</v>
      </c>
      <c r="W22">
        <v>1.0000000000000001E-5</v>
      </c>
      <c r="X22">
        <f t="shared" ref="X22:X27" si="12">$H3</f>
        <v>4</v>
      </c>
      <c r="Y22">
        <f t="shared" ref="Y22:Y27" si="13">(LN(W22)-M$23)/N$23</f>
        <v>-13.259459031773154</v>
      </c>
      <c r="Z22">
        <f t="shared" ref="Z22:Z27" si="14">(LN(X22)-M$23)/N$23</f>
        <v>-0.77395409479879107</v>
      </c>
      <c r="AA22">
        <f t="shared" ref="AA22:AA27" si="15">Y22-N$23</f>
        <v>-14.292594647129054</v>
      </c>
      <c r="AB22">
        <f t="shared" ref="AB22:AB27" si="16">Z22-N$23</f>
        <v>-1.8070897101546897</v>
      </c>
      <c r="AC22">
        <f t="shared" ref="AC22:AF27" si="17">_xlfn.NORM.S.DIST(Y22,TRUE)</f>
        <v>1.9887731402594117E-40</v>
      </c>
      <c r="AD22">
        <f t="shared" si="17"/>
        <v>0.21947896913245371</v>
      </c>
      <c r="AE22">
        <f t="shared" si="17"/>
        <v>1.2168512166837458E-46</v>
      </c>
      <c r="AF22">
        <f t="shared" si="17"/>
        <v>3.5374146389013532E-2</v>
      </c>
      <c r="AG22">
        <f t="shared" ref="AG22:AG27" si="18">AD22-AC22</f>
        <v>0.21947896913245371</v>
      </c>
      <c r="AH22">
        <f t="shared" ref="AH22:AH27" si="19">AF22-AE22</f>
        <v>3.5374146389013532E-2</v>
      </c>
    </row>
    <row r="23" spans="1:34">
      <c r="M23">
        <f>D3</f>
        <v>2.1858939011070571</v>
      </c>
      <c r="N23">
        <f>D4</f>
        <v>1.0331356153558986</v>
      </c>
      <c r="R23" t="s">
        <v>61</v>
      </c>
      <c r="V23" s="15">
        <f t="shared" si="11"/>
        <v>5.8650963495561195</v>
      </c>
      <c r="W23">
        <f>$G4</f>
        <v>4</v>
      </c>
      <c r="X23">
        <f t="shared" si="12"/>
        <v>8</v>
      </c>
      <c r="Y23">
        <f t="shared" si="13"/>
        <v>-0.77395409479879107</v>
      </c>
      <c r="Z23">
        <f t="shared" si="14"/>
        <v>-0.10303812766202063</v>
      </c>
      <c r="AA23">
        <f t="shared" si="15"/>
        <v>-1.8070897101546897</v>
      </c>
      <c r="AB23">
        <f t="shared" si="16"/>
        <v>-1.1361737430179193</v>
      </c>
      <c r="AC23">
        <f t="shared" si="17"/>
        <v>0.21947896913245371</v>
      </c>
      <c r="AD23">
        <f t="shared" si="17"/>
        <v>0.45896635524221874</v>
      </c>
      <c r="AE23">
        <f t="shared" si="17"/>
        <v>3.5374146389013532E-2</v>
      </c>
      <c r="AF23">
        <f t="shared" si="17"/>
        <v>0.12794192859358045</v>
      </c>
      <c r="AG23">
        <f t="shared" si="18"/>
        <v>0.23948738610976503</v>
      </c>
      <c r="AH23">
        <f t="shared" si="19"/>
        <v>9.2567782204566906E-2</v>
      </c>
    </row>
    <row r="24" spans="1:34">
      <c r="R24" s="22">
        <f>EXP(M23+(N23^2)/2)</f>
        <v>15.173925102073168</v>
      </c>
      <c r="V24" s="15">
        <f t="shared" si="11"/>
        <v>12.796396876798182</v>
      </c>
      <c r="W24">
        <f>$G5</f>
        <v>8</v>
      </c>
      <c r="X24">
        <f t="shared" si="12"/>
        <v>20</v>
      </c>
      <c r="Y24">
        <f t="shared" si="13"/>
        <v>-0.10303812766202063</v>
      </c>
      <c r="Z24">
        <f t="shared" si="14"/>
        <v>0.7838645386046027</v>
      </c>
      <c r="AA24">
        <f t="shared" si="15"/>
        <v>-1.1361737430179193</v>
      </c>
      <c r="AB24">
        <f t="shared" si="16"/>
        <v>-0.24927107675129589</v>
      </c>
      <c r="AC24">
        <f t="shared" si="17"/>
        <v>0.45896635524221874</v>
      </c>
      <c r="AD24">
        <f t="shared" si="17"/>
        <v>0.7834402002752866</v>
      </c>
      <c r="AE24">
        <f t="shared" si="17"/>
        <v>0.12794192859358045</v>
      </c>
      <c r="AF24">
        <f t="shared" si="17"/>
        <v>0.40157555135454676</v>
      </c>
      <c r="AG24">
        <f t="shared" si="18"/>
        <v>0.32447384503306786</v>
      </c>
      <c r="AH24">
        <f t="shared" si="19"/>
        <v>0.27363362276096631</v>
      </c>
    </row>
    <row r="25" spans="1:34">
      <c r="V25" s="15">
        <f t="shared" si="11"/>
        <v>35.857982307666397</v>
      </c>
      <c r="W25">
        <f>$G6</f>
        <v>20</v>
      </c>
      <c r="X25">
        <f t="shared" si="12"/>
        <v>88</v>
      </c>
      <c r="Y25">
        <f t="shared" si="13"/>
        <v>0.7838645386046027</v>
      </c>
      <c r="Z25">
        <f t="shared" si="14"/>
        <v>2.217949782499546</v>
      </c>
      <c r="AA25">
        <f t="shared" si="15"/>
        <v>-0.24927107675129589</v>
      </c>
      <c r="AB25">
        <f t="shared" si="16"/>
        <v>1.1848141671436474</v>
      </c>
      <c r="AC25">
        <f t="shared" si="17"/>
        <v>0.7834402002752866</v>
      </c>
      <c r="AD25">
        <f t="shared" si="17"/>
        <v>0.98672087169485234</v>
      </c>
      <c r="AE25">
        <f t="shared" si="17"/>
        <v>0.40157555135454676</v>
      </c>
      <c r="AF25">
        <f t="shared" si="17"/>
        <v>0.88195453505319621</v>
      </c>
      <c r="AG25">
        <f t="shared" si="18"/>
        <v>0.20328067141956574</v>
      </c>
      <c r="AH25">
        <f t="shared" si="19"/>
        <v>0.48037898369864945</v>
      </c>
    </row>
    <row r="26" spans="1:34">
      <c r="V26" s="15" t="e">
        <f t="shared" si="11"/>
        <v>#NUM!</v>
      </c>
      <c r="W26">
        <f>$G7</f>
        <v>0</v>
      </c>
      <c r="X26">
        <f t="shared" si="12"/>
        <v>0</v>
      </c>
      <c r="Y26" t="e">
        <f t="shared" si="13"/>
        <v>#NUM!</v>
      </c>
      <c r="Z26" t="e">
        <f t="shared" si="14"/>
        <v>#NUM!</v>
      </c>
      <c r="AA26" t="e">
        <f t="shared" si="15"/>
        <v>#NUM!</v>
      </c>
      <c r="AB26" t="e">
        <f t="shared" si="16"/>
        <v>#NUM!</v>
      </c>
      <c r="AC26" t="e">
        <f t="shared" si="17"/>
        <v>#NUM!</v>
      </c>
      <c r="AD26" t="e">
        <f t="shared" si="17"/>
        <v>#NUM!</v>
      </c>
      <c r="AE26" t="e">
        <f t="shared" si="17"/>
        <v>#NUM!</v>
      </c>
      <c r="AF26" t="e">
        <f t="shared" si="17"/>
        <v>#NUM!</v>
      </c>
      <c r="AG26" t="e">
        <f t="shared" si="18"/>
        <v>#NUM!</v>
      </c>
      <c r="AH26" t="e">
        <f t="shared" si="19"/>
        <v>#NUM!</v>
      </c>
    </row>
    <row r="27" spans="1:34">
      <c r="V27" s="15" t="e">
        <f t="shared" si="11"/>
        <v>#NUM!</v>
      </c>
      <c r="W27">
        <f>$G8</f>
        <v>0</v>
      </c>
      <c r="X27">
        <f t="shared" si="12"/>
        <v>0</v>
      </c>
      <c r="Y27" t="e">
        <f t="shared" si="13"/>
        <v>#NUM!</v>
      </c>
      <c r="Z27" t="e">
        <f t="shared" si="14"/>
        <v>#NUM!</v>
      </c>
      <c r="AA27" t="e">
        <f t="shared" si="15"/>
        <v>#NUM!</v>
      </c>
      <c r="AB27" t="e">
        <f t="shared" si="16"/>
        <v>#NUM!</v>
      </c>
      <c r="AC27" t="e">
        <f t="shared" si="17"/>
        <v>#NUM!</v>
      </c>
      <c r="AD27" t="e">
        <f t="shared" si="17"/>
        <v>#NUM!</v>
      </c>
      <c r="AE27" t="e">
        <f t="shared" si="17"/>
        <v>#NUM!</v>
      </c>
      <c r="AF27" t="e">
        <f t="shared" si="17"/>
        <v>#NUM!</v>
      </c>
      <c r="AG27" t="e">
        <f t="shared" si="18"/>
        <v>#NUM!</v>
      </c>
      <c r="AH27" t="e">
        <f t="shared" si="19"/>
        <v>#NUM!</v>
      </c>
    </row>
    <row r="28" spans="1:34" ht="6.75" customHeight="1"/>
    <row r="29" spans="1:34" ht="7.5" customHeight="1"/>
    <row r="30" spans="1:34">
      <c r="A30" s="26" t="s">
        <v>62</v>
      </c>
      <c r="B30" s="26"/>
    </row>
    <row r="31" spans="1:34">
      <c r="C31" t="s">
        <v>22</v>
      </c>
      <c r="G31" s="60" t="s">
        <v>23</v>
      </c>
      <c r="H31" s="60"/>
      <c r="J31" t="s">
        <v>24</v>
      </c>
      <c r="K31" t="s">
        <v>25</v>
      </c>
      <c r="L31" s="60" t="s">
        <v>26</v>
      </c>
      <c r="M31" s="60"/>
      <c r="Q31" t="s">
        <v>27</v>
      </c>
      <c r="R31" t="s">
        <v>28</v>
      </c>
      <c r="S31" t="s">
        <v>29</v>
      </c>
    </row>
    <row r="32" spans="1:34">
      <c r="C32" t="s">
        <v>31</v>
      </c>
      <c r="D32" s="15">
        <v>2.1635625063104791</v>
      </c>
      <c r="G32">
        <f t="shared" ref="G32:H37" si="20">G3</f>
        <v>0</v>
      </c>
      <c r="H32">
        <f t="shared" si="20"/>
        <v>4</v>
      </c>
      <c r="J32">
        <f t="shared" ref="J32:J37" si="21">J3</f>
        <v>120</v>
      </c>
      <c r="K32">
        <f t="shared" ref="K32:K37" si="22">J32/SUM(J$32:J$37)</f>
        <v>0.21897810218978103</v>
      </c>
      <c r="M32">
        <f t="shared" ref="M32:M37" si="23">LN(H32)</f>
        <v>1.3862943611198906</v>
      </c>
      <c r="O32">
        <f>IF(G32=0, 0, _xlfn.NORM.DIST(L32,$D$32,$D$33,TRUE))</f>
        <v>0</v>
      </c>
      <c r="P32">
        <f t="shared" ref="P32:P37" si="24">_xlfn.NORM.DIST(M32,$D$32,$D$33,TRUE)</f>
        <v>0.21208944820710832</v>
      </c>
      <c r="Q32" s="18">
        <f t="shared" ref="Q32:Q34" si="25">P32-O32</f>
        <v>0.21208944820710832</v>
      </c>
      <c r="R32" s="18">
        <f t="shared" ref="R32:R37" si="26">Q32*SUM(J$32:J$37)</f>
        <v>116.22501761749535</v>
      </c>
      <c r="S32">
        <f t="shared" ref="S32:S37" si="27">IF(J32=0,0,J32*LN(Q32))</f>
        <v>-186.08966013485201</v>
      </c>
    </row>
    <row r="33" spans="3:34">
      <c r="C33" t="s">
        <v>32</v>
      </c>
      <c r="D33" s="15">
        <v>0.97256706828984452</v>
      </c>
      <c r="G33">
        <f t="shared" si="20"/>
        <v>4</v>
      </c>
      <c r="H33">
        <f t="shared" si="20"/>
        <v>8</v>
      </c>
      <c r="J33">
        <f t="shared" si="21"/>
        <v>148</v>
      </c>
      <c r="K33">
        <f t="shared" si="22"/>
        <v>0.27007299270072993</v>
      </c>
      <c r="L33">
        <f>LN(G33)</f>
        <v>1.3862943611198906</v>
      </c>
      <c r="M33">
        <f t="shared" si="23"/>
        <v>2.0794415416798357</v>
      </c>
      <c r="O33">
        <f>_xlfn.NORM.DIST(L33,$D$32,$D$33,TRUE)</f>
        <v>0.21208944820710832</v>
      </c>
      <c r="P33">
        <f t="shared" si="24"/>
        <v>0.46553696547999623</v>
      </c>
      <c r="Q33" s="18">
        <f t="shared" si="25"/>
        <v>0.25344751727288795</v>
      </c>
      <c r="R33" s="18">
        <f t="shared" si="26"/>
        <v>138.8892394655426</v>
      </c>
      <c r="S33">
        <f t="shared" si="27"/>
        <v>-203.14457945619674</v>
      </c>
    </row>
    <row r="34" spans="3:34">
      <c r="G34">
        <f t="shared" si="20"/>
        <v>8</v>
      </c>
      <c r="H34">
        <f t="shared" si="20"/>
        <v>20</v>
      </c>
      <c r="J34">
        <f t="shared" si="21"/>
        <v>139</v>
      </c>
      <c r="K34">
        <f t="shared" si="22"/>
        <v>0.25364963503649635</v>
      </c>
      <c r="L34">
        <f>LN(G34)</f>
        <v>2.0794415416798357</v>
      </c>
      <c r="M34">
        <f t="shared" si="23"/>
        <v>2.9957322735539909</v>
      </c>
      <c r="O34">
        <f>_xlfn.NORM.DIST(L34,$D$32,$D$33,TRUE)</f>
        <v>0.46553696547999623</v>
      </c>
      <c r="P34">
        <f t="shared" si="24"/>
        <v>0.80390223696259722</v>
      </c>
      <c r="Q34" s="18">
        <f t="shared" si="25"/>
        <v>0.33836527148260098</v>
      </c>
      <c r="R34" s="18">
        <f t="shared" si="26"/>
        <v>185.42416877246535</v>
      </c>
      <c r="S34">
        <f t="shared" si="27"/>
        <v>-150.62447022008328</v>
      </c>
    </row>
    <row r="35" spans="3:34">
      <c r="G35">
        <f t="shared" si="20"/>
        <v>20</v>
      </c>
      <c r="H35">
        <f t="shared" si="20"/>
        <v>88</v>
      </c>
      <c r="J35">
        <f t="shared" si="21"/>
        <v>141</v>
      </c>
      <c r="K35">
        <f t="shared" si="22"/>
        <v>0.25729927007299269</v>
      </c>
      <c r="L35">
        <f>LN(G35)</f>
        <v>2.9957322735539909</v>
      </c>
      <c r="M35">
        <f t="shared" si="23"/>
        <v>4.4773368144782069</v>
      </c>
      <c r="O35">
        <f>_xlfn.NORM.DIST(L35,$D$32,$D$33,TRUE)</f>
        <v>0.80390223696259722</v>
      </c>
      <c r="P35">
        <f t="shared" si="24"/>
        <v>0.99132106390564212</v>
      </c>
      <c r="Q35" s="18">
        <f t="shared" ref="Q35:Q37" si="28">IF(H35=0,0,P35-O35)</f>
        <v>0.1874188269430449</v>
      </c>
      <c r="R35" s="18">
        <f t="shared" si="26"/>
        <v>102.7055171647886</v>
      </c>
      <c r="S35">
        <f t="shared" si="27"/>
        <v>-236.09173248952274</v>
      </c>
      <c r="V35" t="s">
        <v>63</v>
      </c>
      <c r="W35" s="16">
        <v>0.95</v>
      </c>
    </row>
    <row r="36" spans="3:34">
      <c r="G36">
        <f t="shared" si="20"/>
        <v>0</v>
      </c>
      <c r="H36">
        <f t="shared" si="20"/>
        <v>0</v>
      </c>
      <c r="J36">
        <f t="shared" si="21"/>
        <v>0</v>
      </c>
      <c r="K36">
        <f t="shared" si="22"/>
        <v>0</v>
      </c>
      <c r="L36" t="e">
        <f>LN(G36)</f>
        <v>#NUM!</v>
      </c>
      <c r="M36" t="e">
        <f t="shared" si="23"/>
        <v>#NUM!</v>
      </c>
      <c r="O36" t="e">
        <f>_xlfn.NORM.DIST(L36,$D$32,$D$33,TRUE)</f>
        <v>#NUM!</v>
      </c>
      <c r="P36" t="e">
        <f t="shared" si="24"/>
        <v>#NUM!</v>
      </c>
      <c r="Q36" s="18">
        <f t="shared" si="28"/>
        <v>0</v>
      </c>
      <c r="R36" s="18">
        <f t="shared" si="26"/>
        <v>0</v>
      </c>
      <c r="S36">
        <f t="shared" si="27"/>
        <v>0</v>
      </c>
    </row>
    <row r="37" spans="3:34">
      <c r="G37">
        <f t="shared" si="20"/>
        <v>0</v>
      </c>
      <c r="H37">
        <f t="shared" si="20"/>
        <v>0</v>
      </c>
      <c r="J37">
        <f t="shared" si="21"/>
        <v>0</v>
      </c>
      <c r="K37">
        <f t="shared" si="22"/>
        <v>0</v>
      </c>
      <c r="L37" t="e">
        <f>LN(G37)</f>
        <v>#NUM!</v>
      </c>
      <c r="M37" t="e">
        <f t="shared" si="23"/>
        <v>#NUM!</v>
      </c>
      <c r="O37" t="e">
        <f>_xlfn.NORM.DIST(L37,$D$32,$D$33,TRUE)</f>
        <v>#NUM!</v>
      </c>
      <c r="P37" t="e">
        <f t="shared" si="24"/>
        <v>#NUM!</v>
      </c>
      <c r="Q37" s="18">
        <f t="shared" si="28"/>
        <v>0</v>
      </c>
      <c r="R37" s="18">
        <f t="shared" si="26"/>
        <v>0</v>
      </c>
      <c r="S37">
        <f t="shared" si="27"/>
        <v>0</v>
      </c>
    </row>
    <row r="38" spans="3:34">
      <c r="Z38">
        <f>1-2*(1-W35)</f>
        <v>0.89999999999999991</v>
      </c>
    </row>
    <row r="39" spans="3:34">
      <c r="Q39" s="14"/>
      <c r="S39" t="s">
        <v>35</v>
      </c>
      <c r="W39" s="5" t="s">
        <v>64</v>
      </c>
    </row>
    <row r="40" spans="3:34">
      <c r="Q40" s="19">
        <f>SUM(Q32:Q37)</f>
        <v>0.99132106390564212</v>
      </c>
      <c r="R40" s="19">
        <f>SUM(R32:R37)</f>
        <v>543.24394302029191</v>
      </c>
      <c r="S40" s="19">
        <f>SUM(S32:S37)</f>
        <v>-775.9504423006548</v>
      </c>
      <c r="W40" s="20">
        <f>2*(S11-S40)</f>
        <v>2.7055460228893935</v>
      </c>
      <c r="Y40" t="s">
        <v>65</v>
      </c>
      <c r="Z40">
        <f>_xlfn.CHISQ.INV(Z38,1)</f>
        <v>2.7055434540954142</v>
      </c>
    </row>
    <row r="42" spans="3:34">
      <c r="S42">
        <v>17.899999999999999</v>
      </c>
      <c r="T42" t="s">
        <v>47</v>
      </c>
      <c r="W42" s="61" t="s">
        <v>48</v>
      </c>
      <c r="X42" s="61"/>
    </row>
    <row r="43" spans="3:34">
      <c r="M43" s="60"/>
      <c r="N43" s="60"/>
      <c r="R43" t="s">
        <v>49</v>
      </c>
      <c r="S43" t="s">
        <v>50</v>
      </c>
      <c r="V43" t="s">
        <v>51</v>
      </c>
      <c r="W43" s="2" t="s">
        <v>52</v>
      </c>
      <c r="X43" s="2" t="s">
        <v>53</v>
      </c>
      <c r="Y43" s="60" t="s">
        <v>54</v>
      </c>
      <c r="Z43" s="60"/>
      <c r="AA43" s="60" t="s">
        <v>55</v>
      </c>
      <c r="AB43" s="60"/>
      <c r="AC43" s="60" t="s">
        <v>56</v>
      </c>
      <c r="AD43" s="60"/>
      <c r="AE43" s="60" t="s">
        <v>57</v>
      </c>
      <c r="AF43" s="60"/>
      <c r="AG43" s="60" t="s">
        <v>58</v>
      </c>
      <c r="AH43" s="60"/>
    </row>
    <row r="44" spans="3:34">
      <c r="M44" t="s">
        <v>59</v>
      </c>
      <c r="N44" t="s">
        <v>60</v>
      </c>
      <c r="V44" s="15">
        <f t="shared" ref="V44:V49" si="29">$R$46*AH44/AG44</f>
        <v>2.5162879691056403</v>
      </c>
      <c r="W44">
        <v>1.0000000000000001E-5</v>
      </c>
      <c r="X44">
        <f>$H$3</f>
        <v>4</v>
      </c>
      <c r="Y44">
        <f t="shared" ref="Y44:Y49" si="30">(LN(W44)-M$45)/N$45</f>
        <v>-14.062256904636255</v>
      </c>
      <c r="Z44">
        <f t="shared" ref="Z44:Z49" si="31">(LN(X44)-M$45)/N$45</f>
        <v>-0.79919233391002187</v>
      </c>
      <c r="AA44">
        <f t="shared" ref="AA44:AA49" si="32">Y44-N$45</f>
        <v>-15.0348239729261</v>
      </c>
      <c r="AB44">
        <f t="shared" ref="AB44:AB49" si="33">Z44-N$45</f>
        <v>-1.7717594021998664</v>
      </c>
      <c r="AC44">
        <f t="shared" ref="AC44:AF49" si="34">_xlfn.NORM.S.DIST(Y44,TRUE)</f>
        <v>3.2393317546655822E-45</v>
      </c>
      <c r="AD44">
        <f t="shared" si="34"/>
        <v>0.21208944820710832</v>
      </c>
      <c r="AE44">
        <f t="shared" si="34"/>
        <v>2.1710049355752263E-51</v>
      </c>
      <c r="AF44">
        <f t="shared" si="34"/>
        <v>3.8217252169692892E-2</v>
      </c>
      <c r="AG44">
        <f t="shared" ref="AG44:AG49" si="35">AD44-AC44</f>
        <v>0.21208944820710832</v>
      </c>
      <c r="AH44">
        <f t="shared" ref="AH44:AH49" si="36">AF44-AE44</f>
        <v>3.8217252169692892E-2</v>
      </c>
    </row>
    <row r="45" spans="3:34">
      <c r="M45">
        <f>D32</f>
        <v>2.1635625063104791</v>
      </c>
      <c r="N45">
        <f>D33</f>
        <v>0.97256706828984452</v>
      </c>
      <c r="R45" t="s">
        <v>61</v>
      </c>
      <c r="V45" s="15">
        <f t="shared" si="29"/>
        <v>5.8716741090484579</v>
      </c>
      <c r="W45">
        <f>$G$4</f>
        <v>4</v>
      </c>
      <c r="X45">
        <f>$H$4</f>
        <v>8</v>
      </c>
      <c r="Y45">
        <f t="shared" si="30"/>
        <v>-0.79919233391002187</v>
      </c>
      <c r="Z45">
        <f t="shared" si="31"/>
        <v>-8.6493741535543747E-2</v>
      </c>
      <c r="AA45">
        <f t="shared" si="32"/>
        <v>-1.7717594021998664</v>
      </c>
      <c r="AB45">
        <f t="shared" si="33"/>
        <v>-1.0590608098253882</v>
      </c>
      <c r="AC45">
        <f t="shared" si="34"/>
        <v>0.21208944820710832</v>
      </c>
      <c r="AD45">
        <f t="shared" si="34"/>
        <v>0.46553696547999623</v>
      </c>
      <c r="AE45">
        <f t="shared" si="34"/>
        <v>3.8217252169692892E-2</v>
      </c>
      <c r="AF45">
        <f t="shared" si="34"/>
        <v>0.14478604325398364</v>
      </c>
      <c r="AG45">
        <f t="shared" si="35"/>
        <v>0.25344751727288795</v>
      </c>
      <c r="AH45">
        <f t="shared" si="36"/>
        <v>0.10656879108429075</v>
      </c>
    </row>
    <row r="46" spans="3:34">
      <c r="R46" s="22">
        <f>EXP(M45+(N45^2)/2)</f>
        <v>13.964324921324897</v>
      </c>
      <c r="V46" s="15">
        <f t="shared" si="29"/>
        <v>12.738962529038949</v>
      </c>
      <c r="W46">
        <f>$G$5</f>
        <v>8</v>
      </c>
      <c r="X46">
        <f>$H$5</f>
        <v>20</v>
      </c>
      <c r="Y46">
        <f t="shared" si="30"/>
        <v>-8.6493741535543747E-2</v>
      </c>
      <c r="Z46">
        <f t="shared" si="31"/>
        <v>0.8556425509109552</v>
      </c>
      <c r="AA46">
        <f t="shared" si="32"/>
        <v>-1.0590608098253882</v>
      </c>
      <c r="AB46">
        <f t="shared" si="33"/>
        <v>-0.11692451737888931</v>
      </c>
      <c r="AC46">
        <f t="shared" si="34"/>
        <v>0.46553696547999623</v>
      </c>
      <c r="AD46">
        <f t="shared" si="34"/>
        <v>0.80390223696259722</v>
      </c>
      <c r="AE46">
        <f t="shared" si="34"/>
        <v>0.14478604325398364</v>
      </c>
      <c r="AF46">
        <f t="shared" si="34"/>
        <v>0.45345993467586732</v>
      </c>
      <c r="AG46">
        <f t="shared" si="35"/>
        <v>0.33836527148260098</v>
      </c>
      <c r="AH46">
        <f t="shared" si="36"/>
        <v>0.30867389142188367</v>
      </c>
    </row>
    <row r="47" spans="3:34">
      <c r="C47" s="27" t="s">
        <v>66</v>
      </c>
      <c r="V47" s="15">
        <f t="shared" si="29"/>
        <v>34.776762126183499</v>
      </c>
      <c r="W47">
        <f>$G6</f>
        <v>20</v>
      </c>
      <c r="X47">
        <f>$H6</f>
        <v>88</v>
      </c>
      <c r="Y47">
        <f t="shared" si="30"/>
        <v>0.8556425509109552</v>
      </c>
      <c r="Z47">
        <f t="shared" si="31"/>
        <v>2.3790383034830218</v>
      </c>
      <c r="AA47">
        <f t="shared" si="32"/>
        <v>-0.11692451737888931</v>
      </c>
      <c r="AB47">
        <f t="shared" si="33"/>
        <v>1.4064712351931772</v>
      </c>
      <c r="AC47">
        <f t="shared" si="34"/>
        <v>0.80390223696259722</v>
      </c>
      <c r="AD47">
        <f t="shared" si="34"/>
        <v>0.99132106390564212</v>
      </c>
      <c r="AE47">
        <f t="shared" si="34"/>
        <v>0.45345993467586732</v>
      </c>
      <c r="AF47">
        <f t="shared" si="34"/>
        <v>0.9202078798352693</v>
      </c>
      <c r="AG47">
        <f t="shared" si="35"/>
        <v>0.1874188269430449</v>
      </c>
      <c r="AH47">
        <f t="shared" si="36"/>
        <v>0.46674794515940199</v>
      </c>
    </row>
    <row r="48" spans="3:34">
      <c r="C48" t="s">
        <v>67</v>
      </c>
      <c r="V48" s="15" t="e">
        <f t="shared" si="29"/>
        <v>#NUM!</v>
      </c>
      <c r="W48">
        <f>$G7</f>
        <v>0</v>
      </c>
      <c r="X48">
        <f>$H7</f>
        <v>0</v>
      </c>
      <c r="Y48" t="e">
        <f t="shared" si="30"/>
        <v>#NUM!</v>
      </c>
      <c r="Z48" t="e">
        <f t="shared" si="31"/>
        <v>#NUM!</v>
      </c>
      <c r="AA48" t="e">
        <f t="shared" si="32"/>
        <v>#NUM!</v>
      </c>
      <c r="AB48" t="e">
        <f t="shared" si="33"/>
        <v>#NUM!</v>
      </c>
      <c r="AC48" t="e">
        <f t="shared" si="34"/>
        <v>#NUM!</v>
      </c>
      <c r="AD48" t="e">
        <f t="shared" si="34"/>
        <v>#NUM!</v>
      </c>
      <c r="AE48" t="e">
        <f t="shared" si="34"/>
        <v>#NUM!</v>
      </c>
      <c r="AF48" t="e">
        <f t="shared" si="34"/>
        <v>#NUM!</v>
      </c>
      <c r="AG48" t="e">
        <f t="shared" si="35"/>
        <v>#NUM!</v>
      </c>
      <c r="AH48" t="e">
        <f t="shared" si="36"/>
        <v>#NUM!</v>
      </c>
    </row>
    <row r="49" spans="1:34">
      <c r="C49" t="s">
        <v>68</v>
      </c>
      <c r="V49" s="15" t="e">
        <f t="shared" si="29"/>
        <v>#NUM!</v>
      </c>
      <c r="W49">
        <f>$G8</f>
        <v>0</v>
      </c>
      <c r="X49">
        <f>$H8</f>
        <v>0</v>
      </c>
      <c r="Y49" t="e">
        <f t="shared" si="30"/>
        <v>#NUM!</v>
      </c>
      <c r="Z49" t="e">
        <f t="shared" si="31"/>
        <v>#NUM!</v>
      </c>
      <c r="AA49" t="e">
        <f t="shared" si="32"/>
        <v>#NUM!</v>
      </c>
      <c r="AB49" t="e">
        <f t="shared" si="33"/>
        <v>#NUM!</v>
      </c>
      <c r="AC49" t="e">
        <f t="shared" si="34"/>
        <v>#NUM!</v>
      </c>
      <c r="AD49" t="e">
        <f t="shared" si="34"/>
        <v>#NUM!</v>
      </c>
      <c r="AE49" t="e">
        <f t="shared" si="34"/>
        <v>#NUM!</v>
      </c>
      <c r="AF49" t="e">
        <f t="shared" si="34"/>
        <v>#NUM!</v>
      </c>
      <c r="AG49" t="e">
        <f t="shared" si="35"/>
        <v>#NUM!</v>
      </c>
      <c r="AH49" t="e">
        <f t="shared" si="36"/>
        <v>#NUM!</v>
      </c>
    </row>
    <row r="50" spans="1:34">
      <c r="D50" t="s">
        <v>69</v>
      </c>
    </row>
    <row r="52" spans="1:34">
      <c r="P52" t="s">
        <v>70</v>
      </c>
    </row>
    <row r="54" spans="1:34">
      <c r="P54">
        <v>137.66058446727689</v>
      </c>
      <c r="R54" t="s">
        <v>31</v>
      </c>
      <c r="S54" s="15">
        <v>7.4219302476269329</v>
      </c>
    </row>
    <row r="55" spans="1:34">
      <c r="P55">
        <v>599.72589019967711</v>
      </c>
      <c r="R55" t="s">
        <v>32</v>
      </c>
      <c r="S55" s="15">
        <v>1.5703748396816797</v>
      </c>
    </row>
    <row r="56" spans="1:34">
      <c r="P56">
        <v>7212.9682884166841</v>
      </c>
    </row>
    <row r="57" spans="1:34">
      <c r="P57" t="e">
        <v>#NUM!</v>
      </c>
    </row>
    <row r="58" spans="1:34">
      <c r="P58" t="e">
        <v>#NUM!</v>
      </c>
    </row>
    <row r="59" spans="1:34">
      <c r="P59" t="e">
        <v>#NUM!</v>
      </c>
    </row>
    <row r="62" spans="1:34">
      <c r="A62" s="26" t="s">
        <v>71</v>
      </c>
      <c r="B62" s="26"/>
    </row>
    <row r="63" spans="1:34">
      <c r="C63" t="s">
        <v>22</v>
      </c>
      <c r="G63" s="60" t="s">
        <v>23</v>
      </c>
      <c r="H63" s="60"/>
      <c r="J63" t="s">
        <v>24</v>
      </c>
      <c r="K63" t="s">
        <v>25</v>
      </c>
      <c r="L63" s="60" t="s">
        <v>26</v>
      </c>
      <c r="M63" s="60"/>
      <c r="Q63" t="s">
        <v>27</v>
      </c>
      <c r="R63" t="s">
        <v>28</v>
      </c>
      <c r="S63" t="s">
        <v>29</v>
      </c>
    </row>
    <row r="64" spans="1:34">
      <c r="C64" t="s">
        <v>31</v>
      </c>
      <c r="D64" s="15">
        <v>2.1635351506958167</v>
      </c>
      <c r="G64">
        <f t="shared" ref="G64:H69" si="37">G32</f>
        <v>0</v>
      </c>
      <c r="H64">
        <f t="shared" si="37"/>
        <v>4</v>
      </c>
      <c r="J64">
        <f t="shared" ref="J64:J69" si="38">J3</f>
        <v>120</v>
      </c>
      <c r="K64">
        <f t="shared" ref="K64:K69" si="39">J64/SUM(J$32:J$37)</f>
        <v>0.21897810218978103</v>
      </c>
      <c r="M64">
        <f t="shared" ref="M64:M69" si="40">LN(H64)</f>
        <v>1.3862943611198906</v>
      </c>
      <c r="O64">
        <f>IF(G64=0, 0, _xlfn.NORM.DIST(L64,$D$64,$D$65,TRUE))</f>
        <v>0</v>
      </c>
      <c r="P64">
        <f t="shared" ref="P64:P69" si="41">_xlfn.NORM.DIST(M64,$D$64,$D$65,TRUE)</f>
        <v>0.21209973179378164</v>
      </c>
      <c r="Q64" s="18">
        <f t="shared" ref="Q64:Q66" si="42">P64-O64</f>
        <v>0.21209973179378164</v>
      </c>
      <c r="R64" s="30">
        <f t="shared" ref="R64:R69" si="43">Q64*SUM(J$32:J$37)</f>
        <v>116.23065302299234</v>
      </c>
      <c r="S64">
        <f t="shared" ref="S64:S69" si="44">IF(J64=0,0,J64*LN(Q64))</f>
        <v>-186.08384183273955</v>
      </c>
    </row>
    <row r="65" spans="3:34">
      <c r="C65" t="s">
        <v>32</v>
      </c>
      <c r="D65" s="15">
        <v>0.97257601044203612</v>
      </c>
      <c r="G65">
        <f t="shared" si="37"/>
        <v>4</v>
      </c>
      <c r="H65">
        <f t="shared" si="37"/>
        <v>8</v>
      </c>
      <c r="J65">
        <f t="shared" si="38"/>
        <v>148</v>
      </c>
      <c r="K65">
        <f t="shared" si="39"/>
        <v>0.27007299270072993</v>
      </c>
      <c r="L65">
        <f>LN(G65)</f>
        <v>1.3862943611198906</v>
      </c>
      <c r="M65">
        <f t="shared" si="40"/>
        <v>2.0794415416798357</v>
      </c>
      <c r="O65">
        <f>_xlfn.NORM.DIST(L65,$D$64,$D$65,TRUE)</f>
        <v>0.21209973179378164</v>
      </c>
      <c r="P65">
        <f t="shared" si="41"/>
        <v>0.46554846071041939</v>
      </c>
      <c r="Q65" s="18">
        <f t="shared" si="42"/>
        <v>0.25344872891663772</v>
      </c>
      <c r="R65" s="30">
        <f t="shared" si="43"/>
        <v>138.88990344631748</v>
      </c>
      <c r="S65">
        <f t="shared" si="44"/>
        <v>-203.14387192176019</v>
      </c>
    </row>
    <row r="66" spans="3:34">
      <c r="G66">
        <f t="shared" si="37"/>
        <v>8</v>
      </c>
      <c r="H66">
        <f t="shared" si="37"/>
        <v>20</v>
      </c>
      <c r="J66">
        <f t="shared" si="38"/>
        <v>139</v>
      </c>
      <c r="K66">
        <f t="shared" si="39"/>
        <v>0.25364963503649635</v>
      </c>
      <c r="L66">
        <f>LN(G66)</f>
        <v>2.0794415416798357</v>
      </c>
      <c r="M66">
        <f t="shared" si="40"/>
        <v>2.9957322735539909</v>
      </c>
      <c r="O66">
        <f>_xlfn.NORM.DIST(L66,$D$64,$D$65,TRUE)</f>
        <v>0.46554846071041939</v>
      </c>
      <c r="P66">
        <f t="shared" si="41"/>
        <v>0.80390784183394692</v>
      </c>
      <c r="Q66" s="18">
        <f t="shared" si="42"/>
        <v>0.33835938112352754</v>
      </c>
      <c r="R66" s="30">
        <f t="shared" si="43"/>
        <v>185.42094085569309</v>
      </c>
      <c r="S66">
        <f t="shared" si="44"/>
        <v>-150.62688999275764</v>
      </c>
    </row>
    <row r="67" spans="3:34">
      <c r="G67">
        <f t="shared" si="37"/>
        <v>20</v>
      </c>
      <c r="H67">
        <f t="shared" si="37"/>
        <v>88</v>
      </c>
      <c r="J67">
        <f t="shared" si="38"/>
        <v>141</v>
      </c>
      <c r="K67">
        <f t="shared" si="39"/>
        <v>0.25729927007299269</v>
      </c>
      <c r="L67">
        <f>LN(G67)</f>
        <v>2.9957322735539909</v>
      </c>
      <c r="M67">
        <f t="shared" si="40"/>
        <v>4.4773368144782069</v>
      </c>
      <c r="O67">
        <f>_xlfn.NORM.DIST(L67,$D$64,$D$65,TRUE)</f>
        <v>0.80390784183394692</v>
      </c>
      <c r="P67">
        <f t="shared" si="41"/>
        <v>0.99132121113926175</v>
      </c>
      <c r="Q67" s="18">
        <f t="shared" ref="Q67:Q69" si="45">IF(H67=0,0,P67-O67)</f>
        <v>0.18741336930531483</v>
      </c>
      <c r="R67" s="30">
        <f t="shared" si="43"/>
        <v>102.70252637931253</v>
      </c>
      <c r="S67">
        <f t="shared" si="44"/>
        <v>-236.09583847042671</v>
      </c>
      <c r="Y67" t="s">
        <v>63</v>
      </c>
      <c r="Z67">
        <f>W35</f>
        <v>0.95</v>
      </c>
    </row>
    <row r="68" spans="3:34">
      <c r="G68">
        <f t="shared" si="37"/>
        <v>0</v>
      </c>
      <c r="H68">
        <f t="shared" si="37"/>
        <v>0</v>
      </c>
      <c r="J68">
        <f t="shared" si="38"/>
        <v>0</v>
      </c>
      <c r="K68">
        <f t="shared" si="39"/>
        <v>0</v>
      </c>
      <c r="L68" t="e">
        <f>LN(G68)</f>
        <v>#NUM!</v>
      </c>
      <c r="M68" t="e">
        <f t="shared" si="40"/>
        <v>#NUM!</v>
      </c>
      <c r="O68" t="e">
        <f>_xlfn.NORM.DIST(L68,$D$64,$D$65,TRUE)</f>
        <v>#NUM!</v>
      </c>
      <c r="P68" t="e">
        <f t="shared" si="41"/>
        <v>#NUM!</v>
      </c>
      <c r="Q68" s="18">
        <f t="shared" si="45"/>
        <v>0</v>
      </c>
      <c r="R68" s="30">
        <f t="shared" si="43"/>
        <v>0</v>
      </c>
      <c r="S68">
        <f t="shared" si="44"/>
        <v>0</v>
      </c>
    </row>
    <row r="69" spans="3:34">
      <c r="G69">
        <f t="shared" si="37"/>
        <v>0</v>
      </c>
      <c r="H69">
        <f t="shared" si="37"/>
        <v>0</v>
      </c>
      <c r="J69">
        <f t="shared" si="38"/>
        <v>0</v>
      </c>
      <c r="K69">
        <f t="shared" si="39"/>
        <v>0</v>
      </c>
      <c r="L69" t="e">
        <f>LN(G69)</f>
        <v>#NUM!</v>
      </c>
      <c r="M69" t="e">
        <f t="shared" si="40"/>
        <v>#NUM!</v>
      </c>
      <c r="O69" t="e">
        <f>_xlfn.NORM.DIST(L69,$D$64,$D$65,TRUE)</f>
        <v>#NUM!</v>
      </c>
      <c r="P69" t="e">
        <f t="shared" si="41"/>
        <v>#NUM!</v>
      </c>
      <c r="Q69" s="18">
        <f t="shared" si="45"/>
        <v>0</v>
      </c>
      <c r="R69" s="30">
        <f t="shared" si="43"/>
        <v>0</v>
      </c>
      <c r="S69">
        <f t="shared" si="44"/>
        <v>0</v>
      </c>
    </row>
    <row r="70" spans="3:34">
      <c r="R70" s="1"/>
      <c r="Z70">
        <f>1-2*(1-Z67)</f>
        <v>0.89999999999999991</v>
      </c>
    </row>
    <row r="71" spans="3:34">
      <c r="Q71" s="14"/>
      <c r="R71" s="1"/>
      <c r="S71" t="s">
        <v>35</v>
      </c>
      <c r="W71" s="5" t="s">
        <v>64</v>
      </c>
    </row>
    <row r="72" spans="3:34">
      <c r="Q72" s="19">
        <f>SUM(Q64:Q69)</f>
        <v>0.99132121113926175</v>
      </c>
      <c r="R72" s="19">
        <f>SUM(R64:R69)</f>
        <v>543.2440237043154</v>
      </c>
      <c r="S72" s="19">
        <f>SUM(S64:S69)</f>
        <v>-775.95044221768421</v>
      </c>
      <c r="W72" s="29">
        <f>2*(S11-S72)</f>
        <v>2.7055458569482198</v>
      </c>
      <c r="Y72" t="s">
        <v>65</v>
      </c>
      <c r="Z72" s="28">
        <f>_xlfn.CHISQ.INV(Z70,1)</f>
        <v>2.7055434540954142</v>
      </c>
    </row>
    <row r="74" spans="3:34">
      <c r="S74">
        <v>17.899999999999999</v>
      </c>
      <c r="T74" t="s">
        <v>47</v>
      </c>
      <c r="W74" s="61" t="s">
        <v>48</v>
      </c>
      <c r="X74" s="61"/>
    </row>
    <row r="75" spans="3:34">
      <c r="M75" s="60" t="s">
        <v>72</v>
      </c>
      <c r="N75" s="60"/>
      <c r="R75" t="s">
        <v>49</v>
      </c>
      <c r="S75" t="s">
        <v>50</v>
      </c>
      <c r="V75" t="s">
        <v>51</v>
      </c>
      <c r="W75" s="2" t="s">
        <v>52</v>
      </c>
      <c r="X75" s="2" t="s">
        <v>53</v>
      </c>
      <c r="Y75" s="60" t="s">
        <v>54</v>
      </c>
      <c r="Z75" s="60"/>
      <c r="AA75" s="60" t="s">
        <v>55</v>
      </c>
      <c r="AB75" s="60"/>
      <c r="AC75" s="60" t="s">
        <v>56</v>
      </c>
      <c r="AD75" s="60"/>
      <c r="AE75" s="60" t="s">
        <v>57</v>
      </c>
      <c r="AF75" s="60"/>
      <c r="AG75" s="60" t="s">
        <v>58</v>
      </c>
      <c r="AH75" s="60"/>
    </row>
    <row r="76" spans="3:34">
      <c r="M76" t="s">
        <v>59</v>
      </c>
      <c r="N76" t="s">
        <v>60</v>
      </c>
      <c r="V76" s="15">
        <f>$R$78*AH76/AG76</f>
        <v>2.5162640710335333</v>
      </c>
      <c r="W76">
        <v>1.0000000000000001E-5</v>
      </c>
      <c r="X76">
        <f>$H$3</f>
        <v>4</v>
      </c>
      <c r="Y76">
        <f t="shared" ref="Y76:Y81" si="46">(LN(W76)-M$77)/N$77</f>
        <v>-14.062099485108716</v>
      </c>
      <c r="Z76">
        <f t="shared" ref="Z76:Z81" si="47">(LN(X76)-M$77)/N$77</f>
        <v>-0.79915685893040889</v>
      </c>
      <c r="AA76">
        <f t="shared" ref="AA76:AA81" si="48">Y76-N$77</f>
        <v>-15.034675495550752</v>
      </c>
      <c r="AB76">
        <f t="shared" ref="AB76:AB81" si="49">Z76-N$77</f>
        <v>-1.771732869372445</v>
      </c>
      <c r="AC76">
        <f t="shared" ref="AC76:AF81" si="50">_xlfn.NORM.S.DIST(Y76,TRUE)</f>
        <v>3.2465464659467904E-45</v>
      </c>
      <c r="AD76">
        <f t="shared" si="50"/>
        <v>0.21209973179378164</v>
      </c>
      <c r="AE76">
        <f t="shared" si="50"/>
        <v>2.1758780290395447E-51</v>
      </c>
      <c r="AF76">
        <f t="shared" si="50"/>
        <v>3.8219455350238699E-2</v>
      </c>
      <c r="AG76">
        <f t="shared" ref="AG76:AG81" si="51">AD76-AC76</f>
        <v>0.21209973179378164</v>
      </c>
      <c r="AH76">
        <f t="shared" ref="AH76:AH81" si="52">AF76-AE76</f>
        <v>3.8219455350238699E-2</v>
      </c>
    </row>
    <row r="77" spans="3:34">
      <c r="M77">
        <f>D64</f>
        <v>2.1635351506958167</v>
      </c>
      <c r="N77">
        <f>D65</f>
        <v>0.97257601044203612</v>
      </c>
      <c r="R77" t="s">
        <v>61</v>
      </c>
      <c r="V77" s="15">
        <f>$R$78*AH77/AG77</f>
        <v>5.8716657518309709</v>
      </c>
      <c r="W77">
        <f>$G$4</f>
        <v>4</v>
      </c>
      <c r="X77">
        <f>$H$4</f>
        <v>8</v>
      </c>
      <c r="Y77">
        <f t="shared" si="46"/>
        <v>-0.79915685893040889</v>
      </c>
      <c r="Z77">
        <f t="shared" si="47"/>
        <v>-8.6464819318091524E-2</v>
      </c>
      <c r="AA77">
        <f t="shared" si="48"/>
        <v>-1.771732869372445</v>
      </c>
      <c r="AB77">
        <f t="shared" si="49"/>
        <v>-1.0590408297601277</v>
      </c>
      <c r="AC77">
        <f t="shared" si="50"/>
        <v>0.21209973179378164</v>
      </c>
      <c r="AD77">
        <f t="shared" si="50"/>
        <v>0.46554846071041939</v>
      </c>
      <c r="AE77">
        <f t="shared" si="50"/>
        <v>3.8219455350238699E-2</v>
      </c>
      <c r="AF77">
        <f t="shared" si="50"/>
        <v>0.14479059268505934</v>
      </c>
      <c r="AG77">
        <f t="shared" si="51"/>
        <v>0.25344872891663772</v>
      </c>
      <c r="AH77">
        <f t="shared" si="52"/>
        <v>0.10657113733482064</v>
      </c>
    </row>
    <row r="78" spans="3:34">
      <c r="R78" s="22">
        <f>EXP(M77+(N77^2)/2)</f>
        <v>13.964064367160281</v>
      </c>
      <c r="V78" s="15">
        <f t="shared" ref="V78:V81" si="53">$R$78*AH78/AG78</f>
        <v>12.738943917221931</v>
      </c>
      <c r="W78">
        <f>$G$5</f>
        <v>8</v>
      </c>
      <c r="X78">
        <f>$H$5</f>
        <v>20</v>
      </c>
      <c r="Y78">
        <f t="shared" si="46"/>
        <v>-8.6464819318091524E-2</v>
      </c>
      <c r="Z78">
        <f t="shared" si="47"/>
        <v>0.85566281084800799</v>
      </c>
      <c r="AA78">
        <f t="shared" si="48"/>
        <v>-1.0590408297601277</v>
      </c>
      <c r="AB78">
        <f t="shared" si="49"/>
        <v>-0.11691319959402813</v>
      </c>
      <c r="AC78">
        <f t="shared" si="50"/>
        <v>0.46554846071041939</v>
      </c>
      <c r="AD78">
        <f t="shared" si="50"/>
        <v>0.80390784183394692</v>
      </c>
      <c r="AE78">
        <f t="shared" si="50"/>
        <v>0.14479059268505934</v>
      </c>
      <c r="AF78">
        <f t="shared" si="50"/>
        <v>0.45346441906295115</v>
      </c>
      <c r="AG78">
        <f t="shared" si="51"/>
        <v>0.33835938112352754</v>
      </c>
      <c r="AH78">
        <f t="shared" si="52"/>
        <v>0.30867382637789181</v>
      </c>
    </row>
    <row r="79" spans="3:34">
      <c r="C79" s="27" t="s">
        <v>66</v>
      </c>
      <c r="V79" s="15">
        <f t="shared" si="53"/>
        <v>34.776762097903188</v>
      </c>
      <c r="W79">
        <f>$G6</f>
        <v>20</v>
      </c>
      <c r="X79">
        <f>$H6</f>
        <v>88</v>
      </c>
      <c r="Y79">
        <f t="shared" si="46"/>
        <v>0.85566281084800799</v>
      </c>
      <c r="Z79">
        <f t="shared" si="47"/>
        <v>2.3790445568678651</v>
      </c>
      <c r="AA79">
        <f t="shared" si="48"/>
        <v>-0.11691319959402813</v>
      </c>
      <c r="AB79">
        <f t="shared" si="49"/>
        <v>1.4064685464258289</v>
      </c>
      <c r="AC79">
        <f t="shared" si="50"/>
        <v>0.80390784183394692</v>
      </c>
      <c r="AD79">
        <f t="shared" si="50"/>
        <v>0.99132121113926175</v>
      </c>
      <c r="AE79">
        <f t="shared" si="50"/>
        <v>0.45346441906295115</v>
      </c>
      <c r="AF79">
        <f t="shared" si="50"/>
        <v>0.92020748089136239</v>
      </c>
      <c r="AG79">
        <f t="shared" si="51"/>
        <v>0.18741336930531483</v>
      </c>
      <c r="AH79">
        <f t="shared" si="52"/>
        <v>0.46674306182841124</v>
      </c>
    </row>
    <row r="80" spans="3:34">
      <c r="C80" t="s">
        <v>73</v>
      </c>
      <c r="V80" s="15" t="e">
        <f t="shared" si="53"/>
        <v>#NUM!</v>
      </c>
      <c r="W80">
        <f>$G7</f>
        <v>0</v>
      </c>
      <c r="X80">
        <f>$H$7</f>
        <v>0</v>
      </c>
      <c r="Y80" t="e">
        <f t="shared" si="46"/>
        <v>#NUM!</v>
      </c>
      <c r="Z80" t="e">
        <f t="shared" si="47"/>
        <v>#NUM!</v>
      </c>
      <c r="AA80" t="e">
        <f t="shared" si="48"/>
        <v>#NUM!</v>
      </c>
      <c r="AB80" t="e">
        <f t="shared" si="49"/>
        <v>#NUM!</v>
      </c>
      <c r="AC80" t="e">
        <f t="shared" si="50"/>
        <v>#NUM!</v>
      </c>
      <c r="AD80" t="e">
        <f t="shared" si="50"/>
        <v>#NUM!</v>
      </c>
      <c r="AE80" t="e">
        <f t="shared" si="50"/>
        <v>#NUM!</v>
      </c>
      <c r="AF80" t="e">
        <f t="shared" si="50"/>
        <v>#NUM!</v>
      </c>
      <c r="AG80" t="e">
        <f t="shared" si="51"/>
        <v>#NUM!</v>
      </c>
      <c r="AH80" t="e">
        <f t="shared" si="52"/>
        <v>#NUM!</v>
      </c>
    </row>
    <row r="81" spans="3:34">
      <c r="C81" t="s">
        <v>74</v>
      </c>
      <c r="V81" s="15" t="e">
        <f t="shared" si="53"/>
        <v>#NUM!</v>
      </c>
      <c r="W81">
        <f>$G8</f>
        <v>0</v>
      </c>
      <c r="X81">
        <f>$H$8</f>
        <v>0</v>
      </c>
      <c r="Y81" t="e">
        <f t="shared" si="46"/>
        <v>#NUM!</v>
      </c>
      <c r="Z81" t="e">
        <f t="shared" si="47"/>
        <v>#NUM!</v>
      </c>
      <c r="AA81" t="e">
        <f t="shared" si="48"/>
        <v>#NUM!</v>
      </c>
      <c r="AB81" t="e">
        <f t="shared" si="49"/>
        <v>#NUM!</v>
      </c>
      <c r="AC81" t="e">
        <f t="shared" si="50"/>
        <v>#NUM!</v>
      </c>
      <c r="AD81" t="e">
        <f t="shared" si="50"/>
        <v>#NUM!</v>
      </c>
      <c r="AE81" t="e">
        <f t="shared" si="50"/>
        <v>#NUM!</v>
      </c>
      <c r="AF81" t="e">
        <f t="shared" si="50"/>
        <v>#NUM!</v>
      </c>
      <c r="AG81" t="e">
        <f t="shared" si="51"/>
        <v>#NUM!</v>
      </c>
      <c r="AH81" t="e">
        <f t="shared" si="52"/>
        <v>#NUM!</v>
      </c>
    </row>
    <row r="82" spans="3:34">
      <c r="D82" t="s">
        <v>75</v>
      </c>
    </row>
    <row r="84" spans="3:34">
      <c r="P84" t="s">
        <v>76</v>
      </c>
    </row>
    <row r="86" spans="3:34">
      <c r="P86">
        <v>131.1674291003529</v>
      </c>
      <c r="R86" t="s">
        <v>31</v>
      </c>
      <c r="S86" s="15">
        <v>7.7410716288978998</v>
      </c>
    </row>
    <row r="87" spans="3:34">
      <c r="P87">
        <v>600.36896418005176</v>
      </c>
      <c r="R87" t="s">
        <v>32</v>
      </c>
      <c r="S87" s="15">
        <v>1.7670989416132856</v>
      </c>
    </row>
    <row r="88" spans="3:34">
      <c r="P88">
        <v>9482.0295835142115</v>
      </c>
    </row>
    <row r="89" spans="3:34">
      <c r="P89">
        <v>182166.91718776425</v>
      </c>
    </row>
    <row r="90" spans="3:34">
      <c r="P90" t="e">
        <v>#NUM!</v>
      </c>
    </row>
    <row r="91" spans="3:34">
      <c r="P91" t="e">
        <v>#NUM!</v>
      </c>
    </row>
  </sheetData>
  <mergeCells count="27">
    <mergeCell ref="M75:N75"/>
    <mergeCell ref="Y75:Z75"/>
    <mergeCell ref="AE21:AF21"/>
    <mergeCell ref="AG21:AH21"/>
    <mergeCell ref="Y43:Z43"/>
    <mergeCell ref="AA43:AB43"/>
    <mergeCell ref="AC21:AD21"/>
    <mergeCell ref="AC43:AD43"/>
    <mergeCell ref="AA75:AB75"/>
    <mergeCell ref="AC75:AD75"/>
    <mergeCell ref="AE75:AF75"/>
    <mergeCell ref="AG75:AH75"/>
    <mergeCell ref="AE43:AF43"/>
    <mergeCell ref="AG43:AH43"/>
    <mergeCell ref="G63:H63"/>
    <mergeCell ref="L63:M63"/>
    <mergeCell ref="W42:X42"/>
    <mergeCell ref="M43:N43"/>
    <mergeCell ref="W74:X74"/>
    <mergeCell ref="G2:H2"/>
    <mergeCell ref="L2:M2"/>
    <mergeCell ref="Y21:Z21"/>
    <mergeCell ref="AA21:AB21"/>
    <mergeCell ref="G31:H31"/>
    <mergeCell ref="L31:M31"/>
    <mergeCell ref="W20:X20"/>
    <mergeCell ref="M21:N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27"/>
  <sheetViews>
    <sheetView workbookViewId="0">
      <selection activeCell="E3" sqref="E3"/>
    </sheetView>
  </sheetViews>
  <sheetFormatPr defaultColWidth="9.140625" defaultRowHeight="14.45"/>
  <sheetData>
    <row r="1" spans="1:19">
      <c r="B1" s="13" t="s">
        <v>77</v>
      </c>
      <c r="J1" s="13"/>
    </row>
    <row r="2" spans="1:19">
      <c r="B2" t="s">
        <v>78</v>
      </c>
      <c r="C2" t="e" vm="1">
        <f ca="1">MIN(C$11:INDIRECT(CONCATENATE("C",$M$3+10)))</f>
        <v>#VALUE!</v>
      </c>
      <c r="D2" t="e" vm="1">
        <f ca="1">MIN(D$11:INDIRECT(CONCATENATE("D",$M$3+10)))</f>
        <v>#VALUE!</v>
      </c>
      <c r="E2" t="e" vm="1">
        <f ca="1">MIN(E$11:INDIRECT(CONCATENATE("E",$M$3+10)))</f>
        <v>#VALUE!</v>
      </c>
      <c r="F2" t="e" vm="1">
        <f ca="1">MIN(F$11:INDIRECT(CONCATENATE("f",$M$3+10)))</f>
        <v>#VALUE!</v>
      </c>
      <c r="J2" s="13" t="s">
        <v>79</v>
      </c>
    </row>
    <row r="3" spans="1:19">
      <c r="B3" t="s">
        <v>80</v>
      </c>
      <c r="C3" t="e" vm="1">
        <f ca="1">MAX(C$11:INDIRECT(CONCATENATE("C",$M$3+10)))</f>
        <v>#VALUE!</v>
      </c>
      <c r="D3" t="e" vm="1">
        <f ca="1">MAX(D$11:INDIRECT(CONCATENATE("D",$M$3+10)))</f>
        <v>#VALUE!</v>
      </c>
      <c r="E3" t="e" vm="1">
        <f ca="1">MAX(E$11:INDIRECT(CONCATENATE("E",$M$3+10)))</f>
        <v>#VALUE!</v>
      </c>
      <c r="F3" t="e" vm="1">
        <f ca="1">MAX(F$11:INDIRECT(CONCATENATE("f",$M$3+10)))</f>
        <v>#VALUE!</v>
      </c>
      <c r="H3" s="42" t="s">
        <v>81</v>
      </c>
      <c r="I3" s="42"/>
      <c r="J3" s="55">
        <v>1</v>
      </c>
      <c r="L3" s="42" t="s">
        <v>82</v>
      </c>
      <c r="M3" s="55">
        <f>Main!$C$22</f>
        <v>120</v>
      </c>
    </row>
    <row r="4" spans="1:19">
      <c r="B4" t="s">
        <v>83</v>
      </c>
      <c r="C4" t="e" vm="1">
        <f ca="1">AVERAGE(C$11:INDIRECT(CONCATENATE("C",$M$3+10)))</f>
        <v>#VALUE!</v>
      </c>
      <c r="D4" t="e" vm="1">
        <f ca="1">AVERAGE(D$11:INDIRECT(CONCATENATE("D",$M$3+10)))</f>
        <v>#VALUE!</v>
      </c>
      <c r="E4" t="e" vm="1">
        <f ca="1">AVERAGE(E$11:INDIRECT(CONCATENATE("E",$M$3+10)))</f>
        <v>#VALUE!</v>
      </c>
      <c r="F4" t="e" vm="1">
        <f ca="1">AVERAGE(F$11:INDIRECT(CONCATENATE("f",$M$3+10)))</f>
        <v>#VALUE!</v>
      </c>
    </row>
    <row r="5" spans="1:19">
      <c r="B5" t="s">
        <v>84</v>
      </c>
      <c r="C5" t="e" vm="1">
        <f ca="1">_xlfn.STDEV.S(C$11:INDIRECT(CONCATENATE("C",$M$3+10)))</f>
        <v>#VALUE!</v>
      </c>
      <c r="D5" t="e" vm="1">
        <f ca="1">_xlfn.STDEV.S(D$11:INDIRECT(CONCATENATE("D",$M$3+10)))</f>
        <v>#VALUE!</v>
      </c>
      <c r="E5" t="e" vm="1">
        <f ca="1">_xlfn.STDEV.S(E$11:INDIRECT(CONCATENATE("E",$M$3+10)))</f>
        <v>#VALUE!</v>
      </c>
      <c r="F5" t="e" vm="1">
        <f ca="1">_xlfn.STDEV.S(F$11:INDIRECT(CONCATENATE("f",$M$3+10)))</f>
        <v>#VALUE!</v>
      </c>
      <c r="H5" s="60" t="s">
        <v>85</v>
      </c>
      <c r="I5" s="60"/>
      <c r="J5" s="60"/>
      <c r="K5" s="60" t="s">
        <v>86</v>
      </c>
      <c r="L5" s="60"/>
      <c r="M5" s="60"/>
      <c r="N5" s="55"/>
      <c r="O5" s="60" t="s">
        <v>87</v>
      </c>
      <c r="P5" s="60"/>
    </row>
    <row r="6" spans="1:19">
      <c r="I6" s="56" t="s">
        <v>88</v>
      </c>
      <c r="J6" s="55" t="s">
        <v>89</v>
      </c>
      <c r="L6" s="56" t="s">
        <v>88</v>
      </c>
      <c r="M6" s="55" t="s">
        <v>89</v>
      </c>
      <c r="N6" s="55"/>
      <c r="O6" s="56" t="s">
        <v>88</v>
      </c>
      <c r="P6" s="55" t="s">
        <v>89</v>
      </c>
    </row>
    <row r="7" spans="1:19" ht="14.45" customHeight="1">
      <c r="C7" s="2" t="s">
        <v>90</v>
      </c>
      <c r="D7" s="2"/>
      <c r="E7" s="2"/>
      <c r="F7" s="2"/>
      <c r="G7" s="2"/>
      <c r="I7" s="2" t="e" vm="1">
        <f ca="1">AVERAGE(I11:IF($M$3&gt;1000,I1010,INDIRECT(CONCATENATE("I",$M$3+10))))</f>
        <v>#VALUE!</v>
      </c>
      <c r="J7" s="43" t="e" vm="2">
        <f ca="1">[1]!simOutput(AVERAGE(J11:IF($M$3&gt;1000,J1010,INDIRECT(CONCATENATE("J",$M$3+10)))),"d1_avg_mle_doses")</f>
        <v>#VALUE!</v>
      </c>
      <c r="K7" s="40"/>
      <c r="L7" s="2" t="e" vm="1">
        <f ca="1">AVERAGE(L11:IF($M$3&gt;1000,L1010,INDIRECT(CONCATENATE("L",$M$3+10))))</f>
        <v>#VALUE!</v>
      </c>
      <c r="M7" s="43" t="e" vm="2">
        <f ca="1">[1]!simOutput(AVERAGE(M11:IF($M$3&gt;1000,M1010,INDIRECT(CONCATENATE("M",$M$3+10)))),"d1_avg_low_doses")</f>
        <v>#VALUE!</v>
      </c>
      <c r="N7" s="40"/>
      <c r="O7" s="2" t="e" vm="1">
        <f ca="1">AVERAGE(O11:IF($M$3&gt;1000,O1010,INDIRECT(CONCATENATE("O",$M$3+10))))</f>
        <v>#VALUE!</v>
      </c>
      <c r="P7" s="43" t="e" vm="2">
        <f ca="1">[1]!simOutput(AVERAGE(P11:IF($M$3&gt;1000,P1010,INDIRECT(CONCATENATE("P",$M$3+10)))),"d1_avg_high_doses")</f>
        <v>#VALUE!</v>
      </c>
      <c r="R7" s="62" t="s">
        <v>91</v>
      </c>
      <c r="S7" s="62"/>
    </row>
    <row r="8" spans="1:19">
      <c r="C8" s="2" t="s">
        <v>92</v>
      </c>
      <c r="D8" s="2" t="s">
        <v>93</v>
      </c>
      <c r="E8" s="2" t="s">
        <v>94</v>
      </c>
      <c r="F8" s="2" t="s">
        <v>95</v>
      </c>
      <c r="G8" s="2"/>
      <c r="H8" s="38" t="s">
        <v>96</v>
      </c>
      <c r="I8" s="38" t="s">
        <v>97</v>
      </c>
      <c r="J8" s="39" t="s">
        <v>98</v>
      </c>
      <c r="K8" s="38" t="s">
        <v>96</v>
      </c>
      <c r="L8" s="38" t="s">
        <v>97</v>
      </c>
      <c r="M8" s="39" t="s">
        <v>98</v>
      </c>
      <c r="N8" s="38" t="s">
        <v>96</v>
      </c>
      <c r="O8" s="38" t="s">
        <v>97</v>
      </c>
      <c r="P8" s="39" t="s">
        <v>98</v>
      </c>
      <c r="R8" s="62"/>
      <c r="S8" s="62"/>
    </row>
    <row r="9" spans="1:19">
      <c r="B9" t="s">
        <v>99</v>
      </c>
      <c r="C9" s="1">
        <f>Main!$C$11</f>
        <v>0.05</v>
      </c>
      <c r="D9">
        <f>IF(Main!$C$7/Main!$C$8=1, 0.99, (Main!$C$7/Main!$C$8))</f>
        <v>0.99</v>
      </c>
      <c r="E9">
        <f>Main!$C$10/1000</f>
        <v>1.7000000000000001E-2</v>
      </c>
      <c r="F9">
        <f>Main!$C$9</f>
        <v>2.5</v>
      </c>
      <c r="H9">
        <f>'Exposure Means'!$O$3</f>
        <v>0</v>
      </c>
      <c r="I9" s="1">
        <f>'Exposure Means'!$D$3</f>
        <v>2.1858939011070571</v>
      </c>
      <c r="J9" s="40"/>
      <c r="K9">
        <f>'Exposure Means'!$O$32</f>
        <v>0</v>
      </c>
      <c r="L9" s="1">
        <f>'Exposure Means'!$D$32</f>
        <v>2.1635625063104791</v>
      </c>
      <c r="N9">
        <f>'Exposure Means'!$O$64</f>
        <v>0</v>
      </c>
      <c r="O9" s="1">
        <f>'Exposure Means'!$D$64</f>
        <v>2.1635351506958167</v>
      </c>
      <c r="R9" s="62"/>
      <c r="S9" s="62"/>
    </row>
    <row r="10" spans="1:19">
      <c r="B10" t="s">
        <v>100</v>
      </c>
      <c r="C10">
        <f>Main!$D$11/3</f>
        <v>9.0000000000000011E-2</v>
      </c>
      <c r="E10">
        <f>Main!$D$10/3000</f>
        <v>3.6999999999999998E-2</v>
      </c>
      <c r="F10">
        <f>Main!$D$9/3</f>
        <v>3.3000000000000003</v>
      </c>
      <c r="H10">
        <f>'Exposure Means'!$P$3</f>
        <v>0.21947896913245371</v>
      </c>
      <c r="I10" s="1">
        <f>'Exposure Means'!$D$4</f>
        <v>1.0331356153558986</v>
      </c>
      <c r="J10" s="40"/>
      <c r="K10">
        <f>'Exposure Means'!$P$32</f>
        <v>0.21208944820710832</v>
      </c>
      <c r="L10" s="1">
        <f>'Exposure Means'!$D$33</f>
        <v>0.97256706828984452</v>
      </c>
      <c r="N10">
        <f>'Exposure Means'!$P$64</f>
        <v>0.21209973179378164</v>
      </c>
      <c r="O10" s="1">
        <f>'Exposure Means'!$D$65</f>
        <v>0.97257601044203612</v>
      </c>
      <c r="R10" s="62"/>
      <c r="S10" s="62"/>
    </row>
    <row r="11" spans="1:19">
      <c r="A11">
        <v>1</v>
      </c>
      <c r="C11" t="e" vm="2">
        <f>[1]!GenLimitNormal($C$9,$C$10,0,1000,0)</f>
        <v>#VALUE!</v>
      </c>
      <c r="D11" t="e" vm="2">
        <f>[1]!GenBetaPERT(0,$D$9,1)</f>
        <v>#VALUE!</v>
      </c>
      <c r="E11" t="e" vm="2">
        <f>[1]!GenLognormal($E$9,$E$10)</f>
        <v>#VALUE!</v>
      </c>
      <c r="F11" t="e" vm="2">
        <f>[1]!GenLognormal($F$9,$F$10)</f>
        <v>#VALUE!</v>
      </c>
      <c r="H11" t="e" vm="2">
        <f>[1]!genUniform($H$9,$H$10)</f>
        <v>#VALUE!</v>
      </c>
      <c r="I11" t="e" vm="1">
        <f>_xlfn.LOGNORM.INV($H11,$I$9,$I$10)</f>
        <v>#VALUE!</v>
      </c>
      <c r="J11" t="e" vm="1">
        <f>$C11+$D11*$E11*$I11+(1-$D11)*$E11*$F11</f>
        <v>#VALUE!</v>
      </c>
      <c r="K11" t="e" vm="2">
        <f>[1]!genUniform($K$9,$K$10)</f>
        <v>#VALUE!</v>
      </c>
      <c r="L11" t="e" vm="1">
        <f>_xlfn.LOGNORM.INV($K11,$L$9,$L$10)</f>
        <v>#VALUE!</v>
      </c>
      <c r="M11" t="e" vm="1">
        <f>$C11+$D11*$E11*$L11+(1-$D11)*$E11*$F11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t="e" vm="1">
        <f>$C11+$D11*$E11*$O11+(1-$D11)*$E11*$F11</f>
        <v>#VALUE!</v>
      </c>
      <c r="R11" s="62"/>
      <c r="S11" s="62"/>
    </row>
    <row r="12" spans="1:19">
      <c r="A12">
        <v>2</v>
      </c>
      <c r="C12" t="e" vm="2">
        <f>[1]!GenLimitNormal($C$9,$C$10,0,1000,0)</f>
        <v>#VALUE!</v>
      </c>
      <c r="D12" t="e" vm="2">
        <f>[1]!GenBetaPERT(0,$D$9,1)</f>
        <v>#VALUE!</v>
      </c>
      <c r="E12" t="e" vm="2">
        <f>[1]!GenLognormal($E$9,$E$10)</f>
        <v>#VALUE!</v>
      </c>
      <c r="F12" t="e" vm="2">
        <f>[1]!GenLognormal($F$9,$F$10)</f>
        <v>#VALUE!</v>
      </c>
      <c r="H12" t="e" vm="2">
        <f>[1]!genUniform($H$9,$H$10)</f>
        <v>#VALUE!</v>
      </c>
      <c r="I12" t="e" vm="1">
        <f t="shared" ref="I12:I75" si="0">_xlfn.LOGNORM.INV($H12,$I$9,$I$10)</f>
        <v>#VALUE!</v>
      </c>
      <c r="J12" t="e" vm="1">
        <f t="shared" ref="J12:J75" si="1">$C12+$D12*$E12*$I12+(1-$D12)*$E12*$F12</f>
        <v>#VALUE!</v>
      </c>
      <c r="K12" t="e" vm="2">
        <f>[1]!genUniform($K$9,$K$10)</f>
        <v>#VALUE!</v>
      </c>
      <c r="L12" t="e" vm="1">
        <f>_xlfn.LOGNORM.INV($K12,$L$9,$L$10)</f>
        <v>#VALUE!</v>
      </c>
      <c r="M12" t="e" vm="1">
        <f t="shared" ref="M12:M75" si="2">$C12+$D12*$E12*$L12+(1-$D12)*$E12*$F12</f>
        <v>#VALUE!</v>
      </c>
      <c r="N12" t="e" vm="2">
        <f>[1]!genUniform($N$9,$N$10)</f>
        <v>#VALUE!</v>
      </c>
      <c r="O12" t="e" vm="1">
        <f t="shared" ref="O12:O75" si="3">_xlfn.LOGNORM.INV($N12,$O$9,$O$10)</f>
        <v>#VALUE!</v>
      </c>
      <c r="P12" t="e" vm="1">
        <f t="shared" ref="P12:P75" si="4">$C12+$D12*$E12*$O12+(1-$D12)*$E12*$F12</f>
        <v>#VALUE!</v>
      </c>
      <c r="Q12" s="41"/>
      <c r="R12" s="62"/>
      <c r="S12" s="62"/>
    </row>
    <row r="13" spans="1:19">
      <c r="A13">
        <v>3</v>
      </c>
      <c r="C13" t="e" vm="2">
        <f>[1]!GenLimitNormal($C$9,$C$10,0,1000,0)</f>
        <v>#VALUE!</v>
      </c>
      <c r="D13" t="e" vm="2">
        <f>[1]!GenBetaPERT(0,$D$9,1)</f>
        <v>#VALUE!</v>
      </c>
      <c r="E13" t="e" vm="2">
        <f>[1]!GenLognormal($E$9,$E$10)</f>
        <v>#VALUE!</v>
      </c>
      <c r="F13" t="e" vm="2">
        <f>[1]!GenLognormal($F$9,$F$10)</f>
        <v>#VALUE!</v>
      </c>
      <c r="H13" t="e" vm="2">
        <f>[1]!genUniform($H$9,$H$10)</f>
        <v>#VALUE!</v>
      </c>
      <c r="I13" t="e" vm="1">
        <f t="shared" si="0"/>
        <v>#VALUE!</v>
      </c>
      <c r="J13" t="e" vm="1">
        <f t="shared" si="1"/>
        <v>#VALUE!</v>
      </c>
      <c r="K13" t="e" vm="2">
        <f>[1]!genUniform($K$9,$K$10)</f>
        <v>#VALUE!</v>
      </c>
      <c r="L13" t="e" vm="1">
        <f t="shared" ref="L13:L75" si="5">_xlfn.LOGNORM.INV($K13,$L$9,$L$10)</f>
        <v>#VALUE!</v>
      </c>
      <c r="M13" t="e" vm="1">
        <f t="shared" si="2"/>
        <v>#VALUE!</v>
      </c>
      <c r="N13" t="e" vm="2">
        <f>[1]!genUniform($N$9,$N$10)</f>
        <v>#VALUE!</v>
      </c>
      <c r="O13" t="e" vm="1">
        <f t="shared" si="3"/>
        <v>#VALUE!</v>
      </c>
      <c r="P13" t="e" vm="1">
        <f t="shared" si="4"/>
        <v>#VALUE!</v>
      </c>
      <c r="Q13" s="41"/>
      <c r="R13" s="41"/>
      <c r="S13" s="41"/>
    </row>
    <row r="14" spans="1:19">
      <c r="A14">
        <v>4</v>
      </c>
      <c r="C14" t="e" vm="2">
        <f>[1]!GenLimitNormal($C$9,$C$10,0,1000,0)</f>
        <v>#VALUE!</v>
      </c>
      <c r="D14" t="e" vm="2">
        <f>[1]!GenBetaPERT(0,$D$9,1)</f>
        <v>#VALUE!</v>
      </c>
      <c r="E14" t="e" vm="2">
        <f>[1]!GenLognormal($E$9,$E$10)</f>
        <v>#VALUE!</v>
      </c>
      <c r="F14" t="e" vm="2">
        <f>[1]!GenLognormal($F$9,$F$10)</f>
        <v>#VALUE!</v>
      </c>
      <c r="H14" t="e" vm="2">
        <f>[1]!genUniform($H$9,$H$10)</f>
        <v>#VALUE!</v>
      </c>
      <c r="I14" t="e" vm="1">
        <f t="shared" si="0"/>
        <v>#VALUE!</v>
      </c>
      <c r="J14" t="e" vm="1">
        <f t="shared" si="1"/>
        <v>#VALUE!</v>
      </c>
      <c r="K14" t="e" vm="2">
        <f>[1]!genUniform($K$9,$K$10)</f>
        <v>#VALUE!</v>
      </c>
      <c r="L14" t="e" vm="1">
        <f t="shared" si="5"/>
        <v>#VALUE!</v>
      </c>
      <c r="M14" t="e" vm="1">
        <f t="shared" si="2"/>
        <v>#VALUE!</v>
      </c>
      <c r="N14" t="e" vm="2">
        <f>[1]!genUniform($N$9,$N$10)</f>
        <v>#VALUE!</v>
      </c>
      <c r="O14" t="e" vm="1">
        <f t="shared" si="3"/>
        <v>#VALUE!</v>
      </c>
      <c r="P14" t="e" vm="1">
        <f t="shared" si="4"/>
        <v>#VALUE!</v>
      </c>
      <c r="Q14" s="41"/>
      <c r="R14" s="41"/>
      <c r="S14" s="41"/>
    </row>
    <row r="15" spans="1:19">
      <c r="A15">
        <v>5</v>
      </c>
      <c r="C15" t="e" vm="2">
        <f>[1]!GenLimitNormal($C$9,$C$10,0,1000,0)</f>
        <v>#VALUE!</v>
      </c>
      <c r="D15" t="e" vm="2">
        <f>[1]!GenBetaPERT(0,$D$9,1)</f>
        <v>#VALUE!</v>
      </c>
      <c r="E15" t="e" vm="2">
        <f>[1]!GenLognormal($E$9,$E$10)</f>
        <v>#VALUE!</v>
      </c>
      <c r="F15" t="e" vm="2">
        <f>[1]!GenLognormal($F$9,$F$10)</f>
        <v>#VALUE!</v>
      </c>
      <c r="H15" t="e" vm="2">
        <f>[1]!genUniform($H$9,$H$10)</f>
        <v>#VALUE!</v>
      </c>
      <c r="I15" t="e" vm="1">
        <f t="shared" si="0"/>
        <v>#VALUE!</v>
      </c>
      <c r="J15" t="e" vm="1">
        <f t="shared" si="1"/>
        <v>#VALUE!</v>
      </c>
      <c r="K15" t="e" vm="2">
        <f>[1]!genUniform($K$9,$K$10)</f>
        <v>#VALUE!</v>
      </c>
      <c r="L15" t="e" vm="1">
        <f t="shared" si="5"/>
        <v>#VALUE!</v>
      </c>
      <c r="M15" t="e" vm="1">
        <f t="shared" si="2"/>
        <v>#VALUE!</v>
      </c>
      <c r="N15" t="e" vm="2">
        <f>[1]!genUniform($N$9,$N$10)</f>
        <v>#VALUE!</v>
      </c>
      <c r="O15" t="e" vm="1">
        <f t="shared" si="3"/>
        <v>#VALUE!</v>
      </c>
      <c r="P15" t="e" vm="1">
        <f t="shared" si="4"/>
        <v>#VALUE!</v>
      </c>
      <c r="Q15" s="41"/>
      <c r="R15" s="41"/>
      <c r="S15" s="41"/>
    </row>
    <row r="16" spans="1:19">
      <c r="A16">
        <v>6</v>
      </c>
      <c r="C16" t="e" vm="2">
        <f>[1]!GenLimitNormal($C$9,$C$10,0,1000,0)</f>
        <v>#VALUE!</v>
      </c>
      <c r="D16" t="e" vm="2">
        <f>[1]!GenBetaPERT(0,$D$9,1)</f>
        <v>#VALUE!</v>
      </c>
      <c r="E16" t="e" vm="2">
        <f>[1]!GenLognormal($E$9,$E$10)</f>
        <v>#VALUE!</v>
      </c>
      <c r="F16" t="e" vm="2">
        <f>[1]!GenLognormal($F$9,$F$10)</f>
        <v>#VALUE!</v>
      </c>
      <c r="H16" t="e" vm="2">
        <f>[1]!genUniform($H$9,$H$10)</f>
        <v>#VALUE!</v>
      </c>
      <c r="I16" t="e" vm="1">
        <f t="shared" si="0"/>
        <v>#VALUE!</v>
      </c>
      <c r="J16" t="e" vm="1">
        <f t="shared" si="1"/>
        <v>#VALUE!</v>
      </c>
      <c r="K16" t="e" vm="2">
        <f>[1]!genUniform($K$9,$K$10)</f>
        <v>#VALUE!</v>
      </c>
      <c r="L16" t="e" vm="1">
        <f t="shared" si="5"/>
        <v>#VALUE!</v>
      </c>
      <c r="M16" t="e" vm="1">
        <f t="shared" si="2"/>
        <v>#VALUE!</v>
      </c>
      <c r="N16" t="e" vm="2">
        <f>[1]!genUniform($N$9,$N$10)</f>
        <v>#VALUE!</v>
      </c>
      <c r="O16" t="e" vm="1">
        <f t="shared" si="3"/>
        <v>#VALUE!</v>
      </c>
      <c r="P16" t="e" vm="1">
        <f t="shared" si="4"/>
        <v>#VALUE!</v>
      </c>
      <c r="Q16" s="41"/>
      <c r="R16" s="41"/>
      <c r="S16" s="41"/>
    </row>
    <row r="17" spans="1:16">
      <c r="A17">
        <v>7</v>
      </c>
      <c r="C17" t="e" vm="2">
        <f>[1]!GenLimitNormal($C$9,$C$10,0,1000,0)</f>
        <v>#VALUE!</v>
      </c>
      <c r="D17" t="e" vm="2">
        <f>[1]!GenBetaPERT(0,$D$9,1)</f>
        <v>#VALUE!</v>
      </c>
      <c r="E17" t="e" vm="2">
        <f>[1]!GenLognormal($E$9,$E$10)</f>
        <v>#VALUE!</v>
      </c>
      <c r="F17" t="e" vm="2">
        <f>[1]!GenLognormal($F$9,$F$10)</f>
        <v>#VALUE!</v>
      </c>
      <c r="H17" t="e" vm="2">
        <f>[1]!genUniform($H$9,$H$10)</f>
        <v>#VALUE!</v>
      </c>
      <c r="I17" t="e" vm="1">
        <f t="shared" si="0"/>
        <v>#VALUE!</v>
      </c>
      <c r="J17" t="e" vm="1">
        <f t="shared" si="1"/>
        <v>#VALUE!</v>
      </c>
      <c r="K17" t="e" vm="2">
        <f>[1]!genUniform($K$9,$K$10)</f>
        <v>#VALUE!</v>
      </c>
      <c r="L17" t="e" vm="1">
        <f t="shared" si="5"/>
        <v>#VALUE!</v>
      </c>
      <c r="M17" t="e" vm="1">
        <f t="shared" si="2"/>
        <v>#VALUE!</v>
      </c>
      <c r="N17" t="e" vm="2">
        <f>[1]!genUniform($N$9,$N$10)</f>
        <v>#VALUE!</v>
      </c>
      <c r="O17" t="e" vm="1">
        <f t="shared" si="3"/>
        <v>#VALUE!</v>
      </c>
      <c r="P17" t="e" vm="1">
        <f t="shared" si="4"/>
        <v>#VALUE!</v>
      </c>
    </row>
    <row r="18" spans="1:16">
      <c r="A18">
        <v>8</v>
      </c>
      <c r="C18" t="e" vm="2">
        <f>[1]!GenLimitNormal($C$9,$C$10,0,1000,0)</f>
        <v>#VALUE!</v>
      </c>
      <c r="D18" t="e" vm="2">
        <f>[1]!GenBetaPERT(0,$D$9,1)</f>
        <v>#VALUE!</v>
      </c>
      <c r="E18" t="e" vm="2">
        <f>[1]!GenLognormal($E$9,$E$10)</f>
        <v>#VALUE!</v>
      </c>
      <c r="F18" t="e" vm="2">
        <f>[1]!GenLognormal($F$9,$F$10)</f>
        <v>#VALUE!</v>
      </c>
      <c r="H18" t="e" vm="2">
        <f>[1]!genUniform($H$9,$H$10)</f>
        <v>#VALUE!</v>
      </c>
      <c r="I18" t="e" vm="1">
        <f t="shared" si="0"/>
        <v>#VALUE!</v>
      </c>
      <c r="J18" t="e" vm="1">
        <f t="shared" si="1"/>
        <v>#VALUE!</v>
      </c>
      <c r="K18" t="e" vm="2">
        <f>[1]!genUniform($K$9,$K$10)</f>
        <v>#VALUE!</v>
      </c>
      <c r="L18" t="e" vm="1">
        <f t="shared" si="5"/>
        <v>#VALUE!</v>
      </c>
      <c r="M18" t="e" vm="1">
        <f t="shared" si="2"/>
        <v>#VALUE!</v>
      </c>
      <c r="N18" t="e" vm="2">
        <f>[1]!genUniform($N$9,$N$10)</f>
        <v>#VALUE!</v>
      </c>
      <c r="O18" t="e" vm="1">
        <f t="shared" si="3"/>
        <v>#VALUE!</v>
      </c>
      <c r="P18" t="e" vm="1">
        <f t="shared" si="4"/>
        <v>#VALUE!</v>
      </c>
    </row>
    <row r="19" spans="1:16">
      <c r="A19">
        <v>9</v>
      </c>
      <c r="C19" t="e" vm="2">
        <f>[1]!GenLimitNormal($C$9,$C$10,0,1000,0)</f>
        <v>#VALUE!</v>
      </c>
      <c r="D19" t="e" vm="2">
        <f>[1]!GenBetaPERT(0,$D$9,1)</f>
        <v>#VALUE!</v>
      </c>
      <c r="E19" t="e" vm="2">
        <f>[1]!GenLognormal($E$9,$E$10)</f>
        <v>#VALUE!</v>
      </c>
      <c r="F19" t="e" vm="2">
        <f>[1]!GenLognormal($F$9,$F$10)</f>
        <v>#VALUE!</v>
      </c>
      <c r="H19" t="e" vm="2">
        <f>[1]!genUniform($H$9,$H$10)</f>
        <v>#VALUE!</v>
      </c>
      <c r="I19" t="e" vm="1">
        <f t="shared" si="0"/>
        <v>#VALUE!</v>
      </c>
      <c r="J19" t="e" vm="1">
        <f t="shared" si="1"/>
        <v>#VALUE!</v>
      </c>
      <c r="K19" t="e" vm="2">
        <f>[1]!genUniform($K$9,$K$10)</f>
        <v>#VALUE!</v>
      </c>
      <c r="L19" t="e" vm="1">
        <f t="shared" si="5"/>
        <v>#VALUE!</v>
      </c>
      <c r="M19" t="e" vm="1">
        <f t="shared" si="2"/>
        <v>#VALUE!</v>
      </c>
      <c r="N19" t="e" vm="2">
        <f>[1]!genUniform($N$9,$N$10)</f>
        <v>#VALUE!</v>
      </c>
      <c r="O19" t="e" vm="1">
        <f t="shared" si="3"/>
        <v>#VALUE!</v>
      </c>
      <c r="P19" t="e" vm="1">
        <f t="shared" si="4"/>
        <v>#VALUE!</v>
      </c>
    </row>
    <row r="20" spans="1:16">
      <c r="A20">
        <v>10</v>
      </c>
      <c r="C20" t="e" vm="2">
        <f>[1]!GenLimitNormal($C$9,$C$10,0,1000,0)</f>
        <v>#VALUE!</v>
      </c>
      <c r="D20" t="e" vm="2">
        <f>[1]!GenBetaPERT(0,$D$9,1)</f>
        <v>#VALUE!</v>
      </c>
      <c r="E20" t="e" vm="2">
        <f>[1]!GenLognormal($E$9,$E$10)</f>
        <v>#VALUE!</v>
      </c>
      <c r="F20" t="e" vm="2">
        <f>[1]!GenLognormal($F$9,$F$10)</f>
        <v>#VALUE!</v>
      </c>
      <c r="H20" t="e" vm="2">
        <f>[1]!genUniform($H$9,$H$10)</f>
        <v>#VALUE!</v>
      </c>
      <c r="I20" t="e" vm="1">
        <f t="shared" si="0"/>
        <v>#VALUE!</v>
      </c>
      <c r="J20" t="e" vm="1">
        <f t="shared" si="1"/>
        <v>#VALUE!</v>
      </c>
      <c r="K20" t="e" vm="2">
        <f>[1]!genUniform($K$9,$K$10)</f>
        <v>#VALUE!</v>
      </c>
      <c r="L20" t="e" vm="1">
        <f t="shared" si="5"/>
        <v>#VALUE!</v>
      </c>
      <c r="M20" t="e" vm="1">
        <f t="shared" si="2"/>
        <v>#VALUE!</v>
      </c>
      <c r="N20" t="e" vm="2">
        <f>[1]!genUniform($N$9,$N$10)</f>
        <v>#VALUE!</v>
      </c>
      <c r="O20" t="e" vm="1">
        <f t="shared" si="3"/>
        <v>#VALUE!</v>
      </c>
      <c r="P20" t="e" vm="1">
        <f t="shared" si="4"/>
        <v>#VALUE!</v>
      </c>
    </row>
    <row r="21" spans="1:16">
      <c r="A21">
        <v>11</v>
      </c>
      <c r="C21" t="e" vm="2">
        <f>[1]!GenLimitNormal($C$9,$C$10,0,1000,0)</f>
        <v>#VALUE!</v>
      </c>
      <c r="D21" t="e" vm="2">
        <f>[1]!GenBetaPERT(0,$D$9,1)</f>
        <v>#VALUE!</v>
      </c>
      <c r="E21" t="e" vm="2">
        <f>[1]!GenLognormal($E$9,$E$10)</f>
        <v>#VALUE!</v>
      </c>
      <c r="F21" t="e" vm="2">
        <f>[1]!GenLognormal($F$9,$F$10)</f>
        <v>#VALUE!</v>
      </c>
      <c r="H21" t="e" vm="2">
        <f>[1]!genUniform($H$9,$H$10)</f>
        <v>#VALUE!</v>
      </c>
      <c r="I21" t="e" vm="1">
        <f t="shared" si="0"/>
        <v>#VALUE!</v>
      </c>
      <c r="J21" t="e" vm="1">
        <f t="shared" si="1"/>
        <v>#VALUE!</v>
      </c>
      <c r="K21" t="e" vm="2">
        <f>[1]!genUniform($K$9,$K$10)</f>
        <v>#VALUE!</v>
      </c>
      <c r="L21" t="e" vm="1">
        <f t="shared" si="5"/>
        <v>#VALUE!</v>
      </c>
      <c r="M21" t="e" vm="1">
        <f t="shared" si="2"/>
        <v>#VALUE!</v>
      </c>
      <c r="N21" t="e" vm="2">
        <f>[1]!genUniform($N$9,$N$10)</f>
        <v>#VALUE!</v>
      </c>
      <c r="O21" t="e" vm="1">
        <f t="shared" si="3"/>
        <v>#VALUE!</v>
      </c>
      <c r="P21" t="e" vm="1">
        <f t="shared" si="4"/>
        <v>#VALUE!</v>
      </c>
    </row>
    <row r="22" spans="1:16">
      <c r="A22">
        <v>12</v>
      </c>
      <c r="C22" t="e" vm="2">
        <f>[1]!GenLimitNormal($C$9,$C$10,0,1000,0)</f>
        <v>#VALUE!</v>
      </c>
      <c r="D22" t="e" vm="2">
        <f>[1]!GenBetaPERT(0,$D$9,1)</f>
        <v>#VALUE!</v>
      </c>
      <c r="E22" t="e" vm="2">
        <f>[1]!GenLognormal($E$9,$E$10)</f>
        <v>#VALUE!</v>
      </c>
      <c r="F22" t="e" vm="2">
        <f>[1]!GenLognormal($F$9,$F$10)</f>
        <v>#VALUE!</v>
      </c>
      <c r="H22" t="e" vm="2">
        <f>[1]!genUniform($H$9,$H$10)</f>
        <v>#VALUE!</v>
      </c>
      <c r="I22" t="e" vm="1">
        <f t="shared" si="0"/>
        <v>#VALUE!</v>
      </c>
      <c r="J22" t="e" vm="1">
        <f t="shared" si="1"/>
        <v>#VALUE!</v>
      </c>
      <c r="K22" t="e" vm="2">
        <f>[1]!genUniform($K$9,$K$10)</f>
        <v>#VALUE!</v>
      </c>
      <c r="L22" t="e" vm="1">
        <f t="shared" si="5"/>
        <v>#VALUE!</v>
      </c>
      <c r="M22" t="e" vm="1">
        <f t="shared" si="2"/>
        <v>#VALUE!</v>
      </c>
      <c r="N22" t="e" vm="2">
        <f>[1]!genUniform($N$9,$N$10)</f>
        <v>#VALUE!</v>
      </c>
      <c r="O22" t="e" vm="1">
        <f t="shared" si="3"/>
        <v>#VALUE!</v>
      </c>
      <c r="P22" t="e" vm="1">
        <f t="shared" si="4"/>
        <v>#VALUE!</v>
      </c>
    </row>
    <row r="23" spans="1:16">
      <c r="A23">
        <v>13</v>
      </c>
      <c r="C23" t="e" vm="2">
        <f>[1]!GenLimitNormal($C$9,$C$10,0,1000,0)</f>
        <v>#VALUE!</v>
      </c>
      <c r="D23" t="e" vm="2">
        <f>[1]!GenBetaPERT(0,$D$9,1)</f>
        <v>#VALUE!</v>
      </c>
      <c r="E23" t="e" vm="2">
        <f>[1]!GenLognormal($E$9,$E$10)</f>
        <v>#VALUE!</v>
      </c>
      <c r="F23" t="e" vm="2">
        <f>[1]!GenLognormal($F$9,$F$10)</f>
        <v>#VALUE!</v>
      </c>
      <c r="H23" t="e" vm="2">
        <f>[1]!genUniform($H$9,$H$10)</f>
        <v>#VALUE!</v>
      </c>
      <c r="I23" t="e" vm="1">
        <f t="shared" si="0"/>
        <v>#VALUE!</v>
      </c>
      <c r="J23" t="e" vm="1">
        <f t="shared" si="1"/>
        <v>#VALUE!</v>
      </c>
      <c r="K23" t="e" vm="2">
        <f>[1]!genUniform($K$9,$K$10)</f>
        <v>#VALUE!</v>
      </c>
      <c r="L23" t="e" vm="1">
        <f t="shared" si="5"/>
        <v>#VALUE!</v>
      </c>
      <c r="M23" t="e" vm="1">
        <f t="shared" si="2"/>
        <v>#VALUE!</v>
      </c>
      <c r="N23" t="e" vm="2">
        <f>[1]!genUniform($N$9,$N$10)</f>
        <v>#VALUE!</v>
      </c>
      <c r="O23" t="e" vm="1">
        <f t="shared" si="3"/>
        <v>#VALUE!</v>
      </c>
      <c r="P23" t="e" vm="1">
        <f t="shared" si="4"/>
        <v>#VALUE!</v>
      </c>
    </row>
    <row r="24" spans="1:16">
      <c r="A24">
        <v>14</v>
      </c>
      <c r="C24" t="e" vm="2">
        <f>[1]!GenLimitNormal($C$9,$C$10,0,1000,0)</f>
        <v>#VALUE!</v>
      </c>
      <c r="D24" t="e" vm="2">
        <f>[1]!GenBetaPERT(0,$D$9,1)</f>
        <v>#VALUE!</v>
      </c>
      <c r="E24" t="e" vm="2">
        <f>[1]!GenLognormal($E$9,$E$10)</f>
        <v>#VALUE!</v>
      </c>
      <c r="F24" t="e" vm="2">
        <f>[1]!GenLognormal($F$9,$F$10)</f>
        <v>#VALUE!</v>
      </c>
      <c r="H24" t="e" vm="2">
        <f>[1]!genUniform($H$9,$H$10)</f>
        <v>#VALUE!</v>
      </c>
      <c r="I24" t="e" vm="1">
        <f t="shared" si="0"/>
        <v>#VALUE!</v>
      </c>
      <c r="J24" t="e" vm="1">
        <f t="shared" si="1"/>
        <v>#VALUE!</v>
      </c>
      <c r="K24" t="e" vm="2">
        <f>[1]!genUniform($K$9,$K$10)</f>
        <v>#VALUE!</v>
      </c>
      <c r="L24" t="e" vm="1">
        <f t="shared" si="5"/>
        <v>#VALUE!</v>
      </c>
      <c r="M24" t="e" vm="1">
        <f t="shared" si="2"/>
        <v>#VALUE!</v>
      </c>
      <c r="N24" t="e" vm="2">
        <f>[1]!genUniform($N$9,$N$10)</f>
        <v>#VALUE!</v>
      </c>
      <c r="O24" t="e" vm="1">
        <f t="shared" si="3"/>
        <v>#VALUE!</v>
      </c>
      <c r="P24" t="e" vm="1">
        <f t="shared" si="4"/>
        <v>#VALUE!</v>
      </c>
    </row>
    <row r="25" spans="1:16">
      <c r="A25">
        <v>15</v>
      </c>
      <c r="C25" t="e" vm="2">
        <f>[1]!GenLimitNormal($C$9,$C$10,0,1000,0)</f>
        <v>#VALUE!</v>
      </c>
      <c r="D25" t="e" vm="2">
        <f>[1]!GenBetaPERT(0,$D$9,1)</f>
        <v>#VALUE!</v>
      </c>
      <c r="E25" t="e" vm="2">
        <f>[1]!GenLognormal($E$9,$E$10)</f>
        <v>#VALUE!</v>
      </c>
      <c r="F25" t="e" vm="2">
        <f>[1]!GenLognormal($F$9,$F$10)</f>
        <v>#VALUE!</v>
      </c>
      <c r="H25" t="e" vm="2">
        <f>[1]!genUniform($H$9,$H$10)</f>
        <v>#VALUE!</v>
      </c>
      <c r="I25" t="e" vm="1">
        <f t="shared" si="0"/>
        <v>#VALUE!</v>
      </c>
      <c r="J25" t="e" vm="1">
        <f t="shared" si="1"/>
        <v>#VALUE!</v>
      </c>
      <c r="K25" t="e" vm="2">
        <f>[1]!genUniform($K$9,$K$10)</f>
        <v>#VALUE!</v>
      </c>
      <c r="L25" t="e" vm="1">
        <f t="shared" si="5"/>
        <v>#VALUE!</v>
      </c>
      <c r="M25" t="e" vm="1">
        <f t="shared" si="2"/>
        <v>#VALUE!</v>
      </c>
      <c r="N25" t="e" vm="2">
        <f>[1]!genUniform($N$9,$N$10)</f>
        <v>#VALUE!</v>
      </c>
      <c r="O25" t="e" vm="1">
        <f t="shared" si="3"/>
        <v>#VALUE!</v>
      </c>
      <c r="P25" t="e" vm="1">
        <f t="shared" si="4"/>
        <v>#VALUE!</v>
      </c>
    </row>
    <row r="26" spans="1:16">
      <c r="A26">
        <v>16</v>
      </c>
      <c r="C26" t="e" vm="2">
        <f>[1]!GenLimitNormal($C$9,$C$10,0,1000,0)</f>
        <v>#VALUE!</v>
      </c>
      <c r="D26" t="e" vm="2">
        <f>[1]!GenBetaPERT(0,$D$9,1)</f>
        <v>#VALUE!</v>
      </c>
      <c r="E26" t="e" vm="2">
        <f>[1]!GenLognormal($E$9,$E$10)</f>
        <v>#VALUE!</v>
      </c>
      <c r="F26" t="e" vm="2">
        <f>[1]!GenLognormal($F$9,$F$10)</f>
        <v>#VALUE!</v>
      </c>
      <c r="H26" t="e" vm="2">
        <f>[1]!genUniform($H$9,$H$10)</f>
        <v>#VALUE!</v>
      </c>
      <c r="I26" t="e" vm="1">
        <f t="shared" si="0"/>
        <v>#VALUE!</v>
      </c>
      <c r="J26" t="e" vm="1">
        <f t="shared" si="1"/>
        <v>#VALUE!</v>
      </c>
      <c r="K26" t="e" vm="2">
        <f>[1]!genUniform($K$9,$K$10)</f>
        <v>#VALUE!</v>
      </c>
      <c r="L26" t="e" vm="1">
        <f t="shared" si="5"/>
        <v>#VALUE!</v>
      </c>
      <c r="M26" t="e" vm="1">
        <f t="shared" si="2"/>
        <v>#VALUE!</v>
      </c>
      <c r="N26" t="e" vm="2">
        <f>[1]!genUniform($N$9,$N$10)</f>
        <v>#VALUE!</v>
      </c>
      <c r="O26" t="e" vm="1">
        <f t="shared" si="3"/>
        <v>#VALUE!</v>
      </c>
      <c r="P26" t="e" vm="1">
        <f t="shared" si="4"/>
        <v>#VALUE!</v>
      </c>
    </row>
    <row r="27" spans="1:16">
      <c r="A27">
        <v>17</v>
      </c>
      <c r="C27" t="e" vm="2">
        <f>[1]!GenLimitNormal($C$9,$C$10,0,1000,0)</f>
        <v>#VALUE!</v>
      </c>
      <c r="D27" t="e" vm="2">
        <f>[1]!GenBetaPERT(0,$D$9,1)</f>
        <v>#VALUE!</v>
      </c>
      <c r="E27" t="e" vm="2">
        <f>[1]!GenLognormal($E$9,$E$10)</f>
        <v>#VALUE!</v>
      </c>
      <c r="F27" t="e" vm="2">
        <f>[1]!GenLognormal($F$9,$F$10)</f>
        <v>#VALUE!</v>
      </c>
      <c r="H27" t="e" vm="2">
        <f>[1]!genUniform($H$9,$H$10)</f>
        <v>#VALUE!</v>
      </c>
      <c r="I27" t="e" vm="1">
        <f t="shared" si="0"/>
        <v>#VALUE!</v>
      </c>
      <c r="J27" t="e" vm="1">
        <f t="shared" si="1"/>
        <v>#VALUE!</v>
      </c>
      <c r="K27" t="e" vm="2">
        <f>[1]!genUniform($K$9,$K$10)</f>
        <v>#VALUE!</v>
      </c>
      <c r="L27" t="e" vm="1">
        <f t="shared" si="5"/>
        <v>#VALUE!</v>
      </c>
      <c r="M27" t="e" vm="1">
        <f t="shared" si="2"/>
        <v>#VALUE!</v>
      </c>
      <c r="N27" t="e" vm="2">
        <f>[1]!genUniform($N$9,$N$10)</f>
        <v>#VALUE!</v>
      </c>
      <c r="O27" t="e" vm="1">
        <f t="shared" si="3"/>
        <v>#VALUE!</v>
      </c>
      <c r="P27" t="e" vm="1">
        <f t="shared" si="4"/>
        <v>#VALUE!</v>
      </c>
    </row>
    <row r="28" spans="1:16">
      <c r="A28">
        <v>18</v>
      </c>
      <c r="C28" t="e" vm="2">
        <f>[1]!GenLimitNormal($C$9,$C$10,0,1000,0)</f>
        <v>#VALUE!</v>
      </c>
      <c r="D28" t="e" vm="2">
        <f>[1]!GenBetaPERT(0,$D$9,1)</f>
        <v>#VALUE!</v>
      </c>
      <c r="E28" t="e" vm="2">
        <f>[1]!GenLognormal($E$9,$E$10)</f>
        <v>#VALUE!</v>
      </c>
      <c r="F28" t="e" vm="2">
        <f>[1]!GenLognormal($F$9,$F$10)</f>
        <v>#VALUE!</v>
      </c>
      <c r="H28" t="e" vm="2">
        <f>[1]!genUniform($H$9,$H$10)</f>
        <v>#VALUE!</v>
      </c>
      <c r="I28" t="e" vm="1">
        <f t="shared" si="0"/>
        <v>#VALUE!</v>
      </c>
      <c r="J28" t="e" vm="1">
        <f t="shared" si="1"/>
        <v>#VALUE!</v>
      </c>
      <c r="K28" t="e" vm="2">
        <f>[1]!genUniform($K$9,$K$10)</f>
        <v>#VALUE!</v>
      </c>
      <c r="L28" t="e" vm="1">
        <f t="shared" si="5"/>
        <v>#VALUE!</v>
      </c>
      <c r="M28" t="e" vm="1">
        <f t="shared" si="2"/>
        <v>#VALUE!</v>
      </c>
      <c r="N28" t="e" vm="2">
        <f>[1]!genUniform($N$9,$N$10)</f>
        <v>#VALUE!</v>
      </c>
      <c r="O28" t="e" vm="1">
        <f t="shared" si="3"/>
        <v>#VALUE!</v>
      </c>
      <c r="P28" t="e" vm="1">
        <f t="shared" si="4"/>
        <v>#VALUE!</v>
      </c>
    </row>
    <row r="29" spans="1:16">
      <c r="A29">
        <v>19</v>
      </c>
      <c r="C29" t="e" vm="2">
        <f>[1]!GenLimitNormal($C$9,$C$10,0,1000,0)</f>
        <v>#VALUE!</v>
      </c>
      <c r="D29" t="e" vm="2">
        <f>[1]!GenBetaPERT(0,$D$9,1)</f>
        <v>#VALUE!</v>
      </c>
      <c r="E29" t="e" vm="2">
        <f>[1]!GenLognormal($E$9,$E$10)</f>
        <v>#VALUE!</v>
      </c>
      <c r="F29" t="e" vm="2">
        <f>[1]!GenLognormal($F$9,$F$10)</f>
        <v>#VALUE!</v>
      </c>
      <c r="H29" t="e" vm="2">
        <f>[1]!genUniform($H$9,$H$10)</f>
        <v>#VALUE!</v>
      </c>
      <c r="I29" t="e" vm="1">
        <f t="shared" si="0"/>
        <v>#VALUE!</v>
      </c>
      <c r="J29" t="e" vm="1">
        <f t="shared" si="1"/>
        <v>#VALUE!</v>
      </c>
      <c r="K29" t="e" vm="2">
        <f>[1]!genUniform($K$9,$K$10)</f>
        <v>#VALUE!</v>
      </c>
      <c r="L29" t="e" vm="1">
        <f t="shared" si="5"/>
        <v>#VALUE!</v>
      </c>
      <c r="M29" t="e" vm="1">
        <f t="shared" si="2"/>
        <v>#VALUE!</v>
      </c>
      <c r="N29" t="e" vm="2">
        <f>[1]!genUniform($N$9,$N$10)</f>
        <v>#VALUE!</v>
      </c>
      <c r="O29" t="e" vm="1">
        <f t="shared" si="3"/>
        <v>#VALUE!</v>
      </c>
      <c r="P29" t="e" vm="1">
        <f t="shared" si="4"/>
        <v>#VALUE!</v>
      </c>
    </row>
    <row r="30" spans="1:16">
      <c r="A30">
        <v>20</v>
      </c>
      <c r="C30" t="e" vm="2">
        <f>[1]!GenLimitNormal($C$9,$C$10,0,1000,0)</f>
        <v>#VALUE!</v>
      </c>
      <c r="D30" t="e" vm="2">
        <f>[1]!GenBetaPERT(0,$D$9,1)</f>
        <v>#VALUE!</v>
      </c>
      <c r="E30" t="e" vm="2">
        <f>[1]!GenLognormal($E$9,$E$10)</f>
        <v>#VALUE!</v>
      </c>
      <c r="F30" t="e" vm="2">
        <f>[1]!GenLognormal($F$9,$F$10)</f>
        <v>#VALUE!</v>
      </c>
      <c r="H30" t="e" vm="2">
        <f>[1]!genUniform($H$9,$H$10)</f>
        <v>#VALUE!</v>
      </c>
      <c r="I30" t="e" vm="1">
        <f t="shared" si="0"/>
        <v>#VALUE!</v>
      </c>
      <c r="J30" t="e" vm="1">
        <f t="shared" si="1"/>
        <v>#VALUE!</v>
      </c>
      <c r="K30" t="e" vm="2">
        <f>[1]!genUniform($K$9,$K$10)</f>
        <v>#VALUE!</v>
      </c>
      <c r="L30" t="e" vm="1">
        <f t="shared" si="5"/>
        <v>#VALUE!</v>
      </c>
      <c r="M30" t="e" vm="1">
        <f t="shared" si="2"/>
        <v>#VALUE!</v>
      </c>
      <c r="N30" t="e" vm="2">
        <f>[1]!genUniform($N$9,$N$10)</f>
        <v>#VALUE!</v>
      </c>
      <c r="O30" t="e" vm="1">
        <f t="shared" si="3"/>
        <v>#VALUE!</v>
      </c>
      <c r="P30" t="e" vm="1">
        <f t="shared" si="4"/>
        <v>#VALUE!</v>
      </c>
    </row>
    <row r="31" spans="1:16">
      <c r="A31">
        <v>21</v>
      </c>
      <c r="C31" t="e" vm="2">
        <f>[1]!GenLimitNormal($C$9,$C$10,0,1000,0)</f>
        <v>#VALUE!</v>
      </c>
      <c r="D31" t="e" vm="2">
        <f>[1]!GenBetaPERT(0,$D$9,1)</f>
        <v>#VALUE!</v>
      </c>
      <c r="E31" t="e" vm="2">
        <f>[1]!GenLognormal($E$9,$E$10)</f>
        <v>#VALUE!</v>
      </c>
      <c r="F31" t="e" vm="2">
        <f>[1]!GenLognormal($F$9,$F$10)</f>
        <v>#VALUE!</v>
      </c>
      <c r="H31" t="e" vm="2">
        <f>[1]!genUniform($H$9,$H$10)</f>
        <v>#VALUE!</v>
      </c>
      <c r="I31" t="e" vm="1">
        <f t="shared" si="0"/>
        <v>#VALUE!</v>
      </c>
      <c r="J31" t="e" vm="1">
        <f t="shared" si="1"/>
        <v>#VALUE!</v>
      </c>
      <c r="K31" t="e" vm="2">
        <f>[1]!genUniform($K$9,$K$10)</f>
        <v>#VALUE!</v>
      </c>
      <c r="L31" t="e" vm="1">
        <f t="shared" si="5"/>
        <v>#VALUE!</v>
      </c>
      <c r="M31" t="e" vm="1">
        <f t="shared" si="2"/>
        <v>#VALUE!</v>
      </c>
      <c r="N31" t="e" vm="2">
        <f>[1]!genUniform($N$9,$N$10)</f>
        <v>#VALUE!</v>
      </c>
      <c r="O31" t="e" vm="1">
        <f t="shared" si="3"/>
        <v>#VALUE!</v>
      </c>
      <c r="P31" t="e" vm="1">
        <f t="shared" si="4"/>
        <v>#VALUE!</v>
      </c>
    </row>
    <row r="32" spans="1:16">
      <c r="A32">
        <v>22</v>
      </c>
      <c r="C32" t="e" vm="2">
        <f>[1]!GenLimitNormal($C$9,$C$10,0,1000,0)</f>
        <v>#VALUE!</v>
      </c>
      <c r="D32" t="e" vm="2">
        <f>[1]!GenBetaPERT(0,$D$9,1)</f>
        <v>#VALUE!</v>
      </c>
      <c r="E32" t="e" vm="2">
        <f>[1]!GenLognormal($E$9,$E$10)</f>
        <v>#VALUE!</v>
      </c>
      <c r="F32" t="e" vm="2">
        <f>[1]!GenLognormal($F$9,$F$10)</f>
        <v>#VALUE!</v>
      </c>
      <c r="H32" t="e" vm="2">
        <f>[1]!genUniform($H$9,$H$10)</f>
        <v>#VALUE!</v>
      </c>
      <c r="I32" t="e" vm="1">
        <f t="shared" si="0"/>
        <v>#VALUE!</v>
      </c>
      <c r="J32" t="e" vm="1">
        <f t="shared" si="1"/>
        <v>#VALUE!</v>
      </c>
      <c r="K32" t="e" vm="2">
        <f>[1]!genUniform($K$9,$K$10)</f>
        <v>#VALUE!</v>
      </c>
      <c r="L32" t="e" vm="1">
        <f t="shared" si="5"/>
        <v>#VALUE!</v>
      </c>
      <c r="M32" t="e" vm="1">
        <f t="shared" si="2"/>
        <v>#VALUE!</v>
      </c>
      <c r="N32" t="e" vm="2">
        <f>[1]!genUniform($N$9,$N$10)</f>
        <v>#VALUE!</v>
      </c>
      <c r="O32" t="e" vm="1">
        <f t="shared" si="3"/>
        <v>#VALUE!</v>
      </c>
      <c r="P32" t="e" vm="1">
        <f t="shared" si="4"/>
        <v>#VALUE!</v>
      </c>
    </row>
    <row r="33" spans="1:16">
      <c r="A33">
        <v>23</v>
      </c>
      <c r="C33" t="e" vm="2">
        <f>[1]!GenLimitNormal($C$9,$C$10,0,1000,0)</f>
        <v>#VALUE!</v>
      </c>
      <c r="D33" t="e" vm="2">
        <f>[1]!GenBetaPERT(0,$D$9,1)</f>
        <v>#VALUE!</v>
      </c>
      <c r="E33" t="e" vm="2">
        <f>[1]!GenLognormal($E$9,$E$10)</f>
        <v>#VALUE!</v>
      </c>
      <c r="F33" t="e" vm="2">
        <f>[1]!GenLognormal($F$9,$F$10)</f>
        <v>#VALUE!</v>
      </c>
      <c r="H33" t="e" vm="2">
        <f>[1]!genUniform($H$9,$H$10)</f>
        <v>#VALUE!</v>
      </c>
      <c r="I33" t="e" vm="1">
        <f t="shared" si="0"/>
        <v>#VALUE!</v>
      </c>
      <c r="J33" t="e" vm="1">
        <f t="shared" si="1"/>
        <v>#VALUE!</v>
      </c>
      <c r="K33" t="e" vm="2">
        <f>[1]!genUniform($K$9,$K$10)</f>
        <v>#VALUE!</v>
      </c>
      <c r="L33" t="e" vm="1">
        <f t="shared" si="5"/>
        <v>#VALUE!</v>
      </c>
      <c r="M33" t="e" vm="1">
        <f t="shared" si="2"/>
        <v>#VALUE!</v>
      </c>
      <c r="N33" t="e" vm="2">
        <f>[1]!genUniform($N$9,$N$10)</f>
        <v>#VALUE!</v>
      </c>
      <c r="O33" t="e" vm="1">
        <f t="shared" si="3"/>
        <v>#VALUE!</v>
      </c>
      <c r="P33" t="e" vm="1">
        <f t="shared" si="4"/>
        <v>#VALUE!</v>
      </c>
    </row>
    <row r="34" spans="1:16">
      <c r="A34">
        <v>24</v>
      </c>
      <c r="C34" t="e" vm="2">
        <f>[1]!GenLimitNormal($C$9,$C$10,0,1000,0)</f>
        <v>#VALUE!</v>
      </c>
      <c r="D34" t="e" vm="2">
        <f>[1]!GenBetaPERT(0,$D$9,1)</f>
        <v>#VALUE!</v>
      </c>
      <c r="E34" t="e" vm="2">
        <f>[1]!GenLognormal($E$9,$E$10)</f>
        <v>#VALUE!</v>
      </c>
      <c r="F34" t="e" vm="2">
        <f>[1]!GenLognormal($F$9,$F$10)</f>
        <v>#VALUE!</v>
      </c>
      <c r="H34" t="e" vm="2">
        <f>[1]!genUniform($H$9,$H$10)</f>
        <v>#VALUE!</v>
      </c>
      <c r="I34" t="e" vm="1">
        <f t="shared" si="0"/>
        <v>#VALUE!</v>
      </c>
      <c r="J34" t="e" vm="1">
        <f t="shared" si="1"/>
        <v>#VALUE!</v>
      </c>
      <c r="K34" t="e" vm="2">
        <f>[1]!genUniform($K$9,$K$10)</f>
        <v>#VALUE!</v>
      </c>
      <c r="L34" t="e" vm="1">
        <f t="shared" si="5"/>
        <v>#VALUE!</v>
      </c>
      <c r="M34" t="e" vm="1">
        <f t="shared" si="2"/>
        <v>#VALUE!</v>
      </c>
      <c r="N34" t="e" vm="2">
        <f>[1]!genUniform($N$9,$N$10)</f>
        <v>#VALUE!</v>
      </c>
      <c r="O34" t="e" vm="1">
        <f t="shared" si="3"/>
        <v>#VALUE!</v>
      </c>
      <c r="P34" t="e" vm="1">
        <f t="shared" si="4"/>
        <v>#VALUE!</v>
      </c>
    </row>
    <row r="35" spans="1:16">
      <c r="A35">
        <v>25</v>
      </c>
      <c r="C35" t="e" vm="2">
        <f>[1]!GenLimitNormal($C$9,$C$10,0,1000,0)</f>
        <v>#VALUE!</v>
      </c>
      <c r="D35" t="e" vm="2">
        <f>[1]!GenBetaPERT(0,$D$9,1)</f>
        <v>#VALUE!</v>
      </c>
      <c r="E35" t="e" vm="2">
        <f>[1]!GenLognormal($E$9,$E$10)</f>
        <v>#VALUE!</v>
      </c>
      <c r="F35" t="e" vm="2">
        <f>[1]!GenLognormal($F$9,$F$10)</f>
        <v>#VALUE!</v>
      </c>
      <c r="H35" t="e" vm="2">
        <f>[1]!genUniform($H$9,$H$10)</f>
        <v>#VALUE!</v>
      </c>
      <c r="I35" t="e" vm="1">
        <f t="shared" si="0"/>
        <v>#VALUE!</v>
      </c>
      <c r="J35" t="e" vm="1">
        <f t="shared" si="1"/>
        <v>#VALUE!</v>
      </c>
      <c r="K35" t="e" vm="2">
        <f>[1]!genUniform($K$9,$K$10)</f>
        <v>#VALUE!</v>
      </c>
      <c r="L35" t="e" vm="1">
        <f t="shared" si="5"/>
        <v>#VALUE!</v>
      </c>
      <c r="M35" t="e" vm="1">
        <f t="shared" si="2"/>
        <v>#VALUE!</v>
      </c>
      <c r="N35" t="e" vm="2">
        <f>[1]!genUniform($N$9,$N$10)</f>
        <v>#VALUE!</v>
      </c>
      <c r="O35" t="e" vm="1">
        <f t="shared" si="3"/>
        <v>#VALUE!</v>
      </c>
      <c r="P35" t="e" vm="1">
        <f t="shared" si="4"/>
        <v>#VALUE!</v>
      </c>
    </row>
    <row r="36" spans="1:16">
      <c r="A36">
        <v>26</v>
      </c>
      <c r="C36" t="e" vm="2">
        <f>[1]!GenLimitNormal($C$9,$C$10,0,1000,0)</f>
        <v>#VALUE!</v>
      </c>
      <c r="D36" t="e" vm="2">
        <f>[1]!GenBetaPERT(0,$D$9,1)</f>
        <v>#VALUE!</v>
      </c>
      <c r="E36" t="e" vm="2">
        <f>[1]!GenLognormal($E$9,$E$10)</f>
        <v>#VALUE!</v>
      </c>
      <c r="F36" t="e" vm="2">
        <f>[1]!GenLognormal($F$9,$F$10)</f>
        <v>#VALUE!</v>
      </c>
      <c r="H36" t="e" vm="2">
        <f>[1]!genUniform($H$9,$H$10)</f>
        <v>#VALUE!</v>
      </c>
      <c r="I36" t="e" vm="1">
        <f t="shared" si="0"/>
        <v>#VALUE!</v>
      </c>
      <c r="J36" t="e" vm="1">
        <f t="shared" si="1"/>
        <v>#VALUE!</v>
      </c>
      <c r="K36" t="e" vm="2">
        <f>[1]!genUniform($K$9,$K$10)</f>
        <v>#VALUE!</v>
      </c>
      <c r="L36" t="e" vm="1">
        <f t="shared" si="5"/>
        <v>#VALUE!</v>
      </c>
      <c r="M36" t="e" vm="1">
        <f t="shared" si="2"/>
        <v>#VALUE!</v>
      </c>
      <c r="N36" t="e" vm="2">
        <f>[1]!genUniform($N$9,$N$10)</f>
        <v>#VALUE!</v>
      </c>
      <c r="O36" t="e" vm="1">
        <f t="shared" si="3"/>
        <v>#VALUE!</v>
      </c>
      <c r="P36" t="e" vm="1">
        <f t="shared" si="4"/>
        <v>#VALUE!</v>
      </c>
    </row>
    <row r="37" spans="1:16">
      <c r="A37">
        <v>27</v>
      </c>
      <c r="C37" t="e" vm="2">
        <f>[1]!GenLimitNormal($C$9,$C$10,0,1000,0)</f>
        <v>#VALUE!</v>
      </c>
      <c r="D37" t="e" vm="2">
        <f>[1]!GenBetaPERT(0,$D$9,1)</f>
        <v>#VALUE!</v>
      </c>
      <c r="E37" t="e" vm="2">
        <f>[1]!GenLognormal($E$9,$E$10)</f>
        <v>#VALUE!</v>
      </c>
      <c r="F37" t="e" vm="2">
        <f>[1]!GenLognormal($F$9,$F$10)</f>
        <v>#VALUE!</v>
      </c>
      <c r="H37" t="e" vm="2">
        <f>[1]!genUniform($H$9,$H$10)</f>
        <v>#VALUE!</v>
      </c>
      <c r="I37" t="e" vm="1">
        <f t="shared" si="0"/>
        <v>#VALUE!</v>
      </c>
      <c r="J37" t="e" vm="1">
        <f t="shared" si="1"/>
        <v>#VALUE!</v>
      </c>
      <c r="K37" t="e" vm="2">
        <f>[1]!genUniform($K$9,$K$10)</f>
        <v>#VALUE!</v>
      </c>
      <c r="L37" t="e" vm="1">
        <f t="shared" si="5"/>
        <v>#VALUE!</v>
      </c>
      <c r="M37" t="e" vm="1">
        <f t="shared" si="2"/>
        <v>#VALUE!</v>
      </c>
      <c r="N37" t="e" vm="2">
        <f>[1]!genUniform($N$9,$N$10)</f>
        <v>#VALUE!</v>
      </c>
      <c r="O37" t="e" vm="1">
        <f t="shared" si="3"/>
        <v>#VALUE!</v>
      </c>
      <c r="P37" t="e" vm="1">
        <f t="shared" si="4"/>
        <v>#VALUE!</v>
      </c>
    </row>
    <row r="38" spans="1:16">
      <c r="A38">
        <v>28</v>
      </c>
      <c r="C38" t="e" vm="2">
        <f>[1]!GenLimitNormal($C$9,$C$10,0,1000,0)</f>
        <v>#VALUE!</v>
      </c>
      <c r="D38" t="e" vm="2">
        <f>[1]!GenBetaPERT(0,$D$9,1)</f>
        <v>#VALUE!</v>
      </c>
      <c r="E38" t="e" vm="2">
        <f>[1]!GenLognormal($E$9,$E$10)</f>
        <v>#VALUE!</v>
      </c>
      <c r="F38" t="e" vm="2">
        <f>[1]!GenLognormal($F$9,$F$10)</f>
        <v>#VALUE!</v>
      </c>
      <c r="H38" t="e" vm="2">
        <f>[1]!genUniform($H$9,$H$10)</f>
        <v>#VALUE!</v>
      </c>
      <c r="I38" t="e" vm="1">
        <f t="shared" si="0"/>
        <v>#VALUE!</v>
      </c>
      <c r="J38" t="e" vm="1">
        <f t="shared" si="1"/>
        <v>#VALUE!</v>
      </c>
      <c r="K38" t="e" vm="2">
        <f>[1]!genUniform($K$9,$K$10)</f>
        <v>#VALUE!</v>
      </c>
      <c r="L38" t="e" vm="1">
        <f t="shared" si="5"/>
        <v>#VALUE!</v>
      </c>
      <c r="M38" t="e" vm="1">
        <f t="shared" si="2"/>
        <v>#VALUE!</v>
      </c>
      <c r="N38" t="e" vm="2">
        <f>[1]!genUniform($N$9,$N$10)</f>
        <v>#VALUE!</v>
      </c>
      <c r="O38" t="e" vm="1">
        <f t="shared" si="3"/>
        <v>#VALUE!</v>
      </c>
      <c r="P38" t="e" vm="1">
        <f t="shared" si="4"/>
        <v>#VALUE!</v>
      </c>
    </row>
    <row r="39" spans="1:16">
      <c r="A39">
        <v>29</v>
      </c>
      <c r="C39" t="e" vm="2">
        <f>[1]!GenLimitNormal($C$9,$C$10,0,1000,0)</f>
        <v>#VALUE!</v>
      </c>
      <c r="D39" t="e" vm="2">
        <f>[1]!GenBetaPERT(0,$D$9,1)</f>
        <v>#VALUE!</v>
      </c>
      <c r="E39" t="e" vm="2">
        <f>[1]!GenLognormal($E$9,$E$10)</f>
        <v>#VALUE!</v>
      </c>
      <c r="F39" t="e" vm="2">
        <f>[1]!GenLognormal($F$9,$F$10)</f>
        <v>#VALUE!</v>
      </c>
      <c r="H39" t="e" vm="2">
        <f>[1]!genUniform($H$9,$H$10)</f>
        <v>#VALUE!</v>
      </c>
      <c r="I39" t="e" vm="1">
        <f t="shared" si="0"/>
        <v>#VALUE!</v>
      </c>
      <c r="J39" t="e" vm="1">
        <f t="shared" si="1"/>
        <v>#VALUE!</v>
      </c>
      <c r="K39" t="e" vm="2">
        <f>[1]!genUniform($K$9,$K$10)</f>
        <v>#VALUE!</v>
      </c>
      <c r="L39" t="e" vm="1">
        <f t="shared" si="5"/>
        <v>#VALUE!</v>
      </c>
      <c r="M39" t="e" vm="1">
        <f t="shared" si="2"/>
        <v>#VALUE!</v>
      </c>
      <c r="N39" t="e" vm="2">
        <f>[1]!genUniform($N$9,$N$10)</f>
        <v>#VALUE!</v>
      </c>
      <c r="O39" t="e" vm="1">
        <f t="shared" si="3"/>
        <v>#VALUE!</v>
      </c>
      <c r="P39" t="e" vm="1">
        <f t="shared" si="4"/>
        <v>#VALUE!</v>
      </c>
    </row>
    <row r="40" spans="1:16">
      <c r="A40">
        <v>30</v>
      </c>
      <c r="C40" t="e" vm="2">
        <f>[1]!GenLimitNormal($C$9,$C$10,0,1000,0)</f>
        <v>#VALUE!</v>
      </c>
      <c r="D40" t="e" vm="2">
        <f>[1]!GenBetaPERT(0,$D$9,1)</f>
        <v>#VALUE!</v>
      </c>
      <c r="E40" t="e" vm="2">
        <f>[1]!GenLognormal($E$9,$E$10)</f>
        <v>#VALUE!</v>
      </c>
      <c r="F40" t="e" vm="2">
        <f>[1]!GenLognormal($F$9,$F$10)</f>
        <v>#VALUE!</v>
      </c>
      <c r="H40" t="e" vm="2">
        <f>[1]!genUniform($H$9,$H$10)</f>
        <v>#VALUE!</v>
      </c>
      <c r="I40" t="e" vm="1">
        <f t="shared" si="0"/>
        <v>#VALUE!</v>
      </c>
      <c r="J40" t="e" vm="1">
        <f t="shared" si="1"/>
        <v>#VALUE!</v>
      </c>
      <c r="K40" t="e" vm="2">
        <f>[1]!genUniform($K$9,$K$10)</f>
        <v>#VALUE!</v>
      </c>
      <c r="L40" t="e" vm="1">
        <f t="shared" si="5"/>
        <v>#VALUE!</v>
      </c>
      <c r="M40" t="e" vm="1">
        <f t="shared" si="2"/>
        <v>#VALUE!</v>
      </c>
      <c r="N40" t="e" vm="2">
        <f>[1]!genUniform($N$9,$N$10)</f>
        <v>#VALUE!</v>
      </c>
      <c r="O40" t="e" vm="1">
        <f t="shared" si="3"/>
        <v>#VALUE!</v>
      </c>
      <c r="P40" t="e" vm="1">
        <f t="shared" si="4"/>
        <v>#VALUE!</v>
      </c>
    </row>
    <row r="41" spans="1:16">
      <c r="A41">
        <v>31</v>
      </c>
      <c r="C41" t="e" vm="2">
        <f>[1]!GenLimitNormal($C$9,$C$10,0,1000,0)</f>
        <v>#VALUE!</v>
      </c>
      <c r="D41" t="e" vm="2">
        <f>[1]!GenBetaPERT(0,$D$9,1)</f>
        <v>#VALUE!</v>
      </c>
      <c r="E41" t="e" vm="2">
        <f>[1]!GenLognormal($E$9,$E$10)</f>
        <v>#VALUE!</v>
      </c>
      <c r="F41" t="e" vm="2">
        <f>[1]!GenLognormal($F$9,$F$10)</f>
        <v>#VALUE!</v>
      </c>
      <c r="H41" t="e" vm="2">
        <f>[1]!genUniform($H$9,$H$10)</f>
        <v>#VALUE!</v>
      </c>
      <c r="I41" t="e" vm="1">
        <f t="shared" si="0"/>
        <v>#VALUE!</v>
      </c>
      <c r="J41" t="e" vm="1">
        <f t="shared" si="1"/>
        <v>#VALUE!</v>
      </c>
      <c r="K41" t="e" vm="2">
        <f>[1]!genUniform($K$9,$K$10)</f>
        <v>#VALUE!</v>
      </c>
      <c r="L41" t="e" vm="1">
        <f t="shared" si="5"/>
        <v>#VALUE!</v>
      </c>
      <c r="M41" t="e" vm="1">
        <f t="shared" si="2"/>
        <v>#VALUE!</v>
      </c>
      <c r="N41" t="e" vm="2">
        <f>[1]!genUniform($N$9,$N$10)</f>
        <v>#VALUE!</v>
      </c>
      <c r="O41" t="e" vm="1">
        <f t="shared" si="3"/>
        <v>#VALUE!</v>
      </c>
      <c r="P41" t="e" vm="1">
        <f t="shared" si="4"/>
        <v>#VALUE!</v>
      </c>
    </row>
    <row r="42" spans="1:16">
      <c r="A42">
        <v>32</v>
      </c>
      <c r="C42" t="e" vm="2">
        <f>[1]!GenLimitNormal($C$9,$C$10,0,1000,0)</f>
        <v>#VALUE!</v>
      </c>
      <c r="D42" t="e" vm="2">
        <f>[1]!GenBetaPERT(0,$D$9,1)</f>
        <v>#VALUE!</v>
      </c>
      <c r="E42" t="e" vm="2">
        <f>[1]!GenLognormal($E$9,$E$10)</f>
        <v>#VALUE!</v>
      </c>
      <c r="F42" t="e" vm="2">
        <f>[1]!GenLognormal($F$9,$F$10)</f>
        <v>#VALUE!</v>
      </c>
      <c r="H42" t="e" vm="2">
        <f>[1]!genUniform($H$9,$H$10)</f>
        <v>#VALUE!</v>
      </c>
      <c r="I42" t="e" vm="1">
        <f t="shared" si="0"/>
        <v>#VALUE!</v>
      </c>
      <c r="J42" t="e" vm="1">
        <f t="shared" si="1"/>
        <v>#VALUE!</v>
      </c>
      <c r="K42" t="e" vm="2">
        <f>[1]!genUniform($K$9,$K$10)</f>
        <v>#VALUE!</v>
      </c>
      <c r="L42" t="e" vm="1">
        <f t="shared" si="5"/>
        <v>#VALUE!</v>
      </c>
      <c r="M42" t="e" vm="1">
        <f t="shared" si="2"/>
        <v>#VALUE!</v>
      </c>
      <c r="N42" t="e" vm="2">
        <f>[1]!genUniform($N$9,$N$10)</f>
        <v>#VALUE!</v>
      </c>
      <c r="O42" t="e" vm="1">
        <f t="shared" si="3"/>
        <v>#VALUE!</v>
      </c>
      <c r="P42" t="e" vm="1">
        <f t="shared" si="4"/>
        <v>#VALUE!</v>
      </c>
    </row>
    <row r="43" spans="1:16">
      <c r="A43">
        <v>33</v>
      </c>
      <c r="C43" t="e" vm="2">
        <f>[1]!GenLimitNormal($C$9,$C$10,0,1000,0)</f>
        <v>#VALUE!</v>
      </c>
      <c r="D43" t="e" vm="2">
        <f>[1]!GenBetaPERT(0,$D$9,1)</f>
        <v>#VALUE!</v>
      </c>
      <c r="E43" t="e" vm="2">
        <f>[1]!GenLognormal($E$9,$E$10)</f>
        <v>#VALUE!</v>
      </c>
      <c r="F43" t="e" vm="2">
        <f>[1]!GenLognormal($F$9,$F$10)</f>
        <v>#VALUE!</v>
      </c>
      <c r="H43" t="e" vm="2">
        <f>[1]!genUniform($H$9,$H$10)</f>
        <v>#VALUE!</v>
      </c>
      <c r="I43" t="e" vm="1">
        <f t="shared" si="0"/>
        <v>#VALUE!</v>
      </c>
      <c r="J43" t="e" vm="1">
        <f t="shared" si="1"/>
        <v>#VALUE!</v>
      </c>
      <c r="K43" t="e" vm="2">
        <f>[1]!genUniform($K$9,$K$10)</f>
        <v>#VALUE!</v>
      </c>
      <c r="L43" t="e" vm="1">
        <f t="shared" si="5"/>
        <v>#VALUE!</v>
      </c>
      <c r="M43" t="e" vm="1">
        <f t="shared" si="2"/>
        <v>#VALUE!</v>
      </c>
      <c r="N43" t="e" vm="2">
        <f>[1]!genUniform($N$9,$N$10)</f>
        <v>#VALUE!</v>
      </c>
      <c r="O43" t="e" vm="1">
        <f t="shared" si="3"/>
        <v>#VALUE!</v>
      </c>
      <c r="P43" t="e" vm="1">
        <f t="shared" si="4"/>
        <v>#VALUE!</v>
      </c>
    </row>
    <row r="44" spans="1:16">
      <c r="A44">
        <v>34</v>
      </c>
      <c r="C44" t="e" vm="2">
        <f>[1]!GenLimitNormal($C$9,$C$10,0,1000,0)</f>
        <v>#VALUE!</v>
      </c>
      <c r="D44" t="e" vm="2">
        <f>[1]!GenBetaPERT(0,$D$9,1)</f>
        <v>#VALUE!</v>
      </c>
      <c r="E44" t="e" vm="2">
        <f>[1]!GenLognormal($E$9,$E$10)</f>
        <v>#VALUE!</v>
      </c>
      <c r="F44" t="e" vm="2">
        <f>[1]!GenLognormal($F$9,$F$10)</f>
        <v>#VALUE!</v>
      </c>
      <c r="H44" t="e" vm="2">
        <f>[1]!genUniform($H$9,$H$10)</f>
        <v>#VALUE!</v>
      </c>
      <c r="I44" t="e" vm="1">
        <f t="shared" si="0"/>
        <v>#VALUE!</v>
      </c>
      <c r="J44" t="e" vm="1">
        <f t="shared" si="1"/>
        <v>#VALUE!</v>
      </c>
      <c r="K44" t="e" vm="2">
        <f>[1]!genUniform($K$9,$K$10)</f>
        <v>#VALUE!</v>
      </c>
      <c r="L44" t="e" vm="1">
        <f t="shared" si="5"/>
        <v>#VALUE!</v>
      </c>
      <c r="M44" t="e" vm="1">
        <f t="shared" si="2"/>
        <v>#VALUE!</v>
      </c>
      <c r="N44" t="e" vm="2">
        <f>[1]!genUniform($N$9,$N$10)</f>
        <v>#VALUE!</v>
      </c>
      <c r="O44" t="e" vm="1">
        <f t="shared" si="3"/>
        <v>#VALUE!</v>
      </c>
      <c r="P44" t="e" vm="1">
        <f t="shared" si="4"/>
        <v>#VALUE!</v>
      </c>
    </row>
    <row r="45" spans="1:16">
      <c r="A45">
        <v>35</v>
      </c>
      <c r="C45" t="e" vm="2">
        <f>[1]!GenLimitNormal($C$9,$C$10,0,1000,0)</f>
        <v>#VALUE!</v>
      </c>
      <c r="D45" t="e" vm="2">
        <f>[1]!GenBetaPERT(0,$D$9,1)</f>
        <v>#VALUE!</v>
      </c>
      <c r="E45" t="e" vm="2">
        <f>[1]!GenLognormal($E$9,$E$10)</f>
        <v>#VALUE!</v>
      </c>
      <c r="F45" t="e" vm="2">
        <f>[1]!GenLognormal($F$9,$F$10)</f>
        <v>#VALUE!</v>
      </c>
      <c r="H45" t="e" vm="2">
        <f>[1]!genUniform($H$9,$H$10)</f>
        <v>#VALUE!</v>
      </c>
      <c r="I45" t="e" vm="1">
        <f t="shared" si="0"/>
        <v>#VALUE!</v>
      </c>
      <c r="J45" t="e" vm="1">
        <f t="shared" si="1"/>
        <v>#VALUE!</v>
      </c>
      <c r="K45" t="e" vm="2">
        <f>[1]!genUniform($K$9,$K$10)</f>
        <v>#VALUE!</v>
      </c>
      <c r="L45" t="e" vm="1">
        <f t="shared" si="5"/>
        <v>#VALUE!</v>
      </c>
      <c r="M45" t="e" vm="1">
        <f t="shared" si="2"/>
        <v>#VALUE!</v>
      </c>
      <c r="N45" t="e" vm="2">
        <f>[1]!genUniform($N$9,$N$10)</f>
        <v>#VALUE!</v>
      </c>
      <c r="O45" t="e" vm="1">
        <f t="shared" si="3"/>
        <v>#VALUE!</v>
      </c>
      <c r="P45" t="e" vm="1">
        <f t="shared" si="4"/>
        <v>#VALUE!</v>
      </c>
    </row>
    <row r="46" spans="1:16">
      <c r="A46">
        <v>36</v>
      </c>
      <c r="C46" t="e" vm="2">
        <f>[1]!GenLimitNormal($C$9,$C$10,0,1000,0)</f>
        <v>#VALUE!</v>
      </c>
      <c r="D46" t="e" vm="2">
        <f>[1]!GenBetaPERT(0,$D$9,1)</f>
        <v>#VALUE!</v>
      </c>
      <c r="E46" t="e" vm="2">
        <f>[1]!GenLognormal($E$9,$E$10)</f>
        <v>#VALUE!</v>
      </c>
      <c r="F46" t="e" vm="2">
        <f>[1]!GenLognormal($F$9,$F$10)</f>
        <v>#VALUE!</v>
      </c>
      <c r="H46" t="e" vm="2">
        <f>[1]!genUniform($H$9,$H$10)</f>
        <v>#VALUE!</v>
      </c>
      <c r="I46" t="e" vm="1">
        <f t="shared" si="0"/>
        <v>#VALUE!</v>
      </c>
      <c r="J46" t="e" vm="1">
        <f t="shared" si="1"/>
        <v>#VALUE!</v>
      </c>
      <c r="K46" t="e" vm="2">
        <f>[1]!genUniform($K$9,$K$10)</f>
        <v>#VALUE!</v>
      </c>
      <c r="L46" t="e" vm="1">
        <f t="shared" si="5"/>
        <v>#VALUE!</v>
      </c>
      <c r="M46" t="e" vm="1">
        <f t="shared" si="2"/>
        <v>#VALUE!</v>
      </c>
      <c r="N46" t="e" vm="2">
        <f>[1]!genUniform($N$9,$N$10)</f>
        <v>#VALUE!</v>
      </c>
      <c r="O46" t="e" vm="1">
        <f t="shared" si="3"/>
        <v>#VALUE!</v>
      </c>
      <c r="P46" t="e" vm="1">
        <f t="shared" si="4"/>
        <v>#VALUE!</v>
      </c>
    </row>
    <row r="47" spans="1:16">
      <c r="A47">
        <v>37</v>
      </c>
      <c r="C47" t="e" vm="2">
        <f>[1]!GenLimitNormal($C$9,$C$10,0,1000,0)</f>
        <v>#VALUE!</v>
      </c>
      <c r="D47" t="e" vm="2">
        <f>[1]!GenBetaPERT(0,$D$9,1)</f>
        <v>#VALUE!</v>
      </c>
      <c r="E47" t="e" vm="2">
        <f>[1]!GenLognormal($E$9,$E$10)</f>
        <v>#VALUE!</v>
      </c>
      <c r="F47" t="e" vm="2">
        <f>[1]!GenLognormal($F$9,$F$10)</f>
        <v>#VALUE!</v>
      </c>
      <c r="H47" t="e" vm="2">
        <f>[1]!genUniform($H$9,$H$10)</f>
        <v>#VALUE!</v>
      </c>
      <c r="I47" t="e" vm="1">
        <f t="shared" si="0"/>
        <v>#VALUE!</v>
      </c>
      <c r="J47" t="e" vm="1">
        <f t="shared" si="1"/>
        <v>#VALUE!</v>
      </c>
      <c r="K47" t="e" vm="2">
        <f>[1]!genUniform($K$9,$K$10)</f>
        <v>#VALUE!</v>
      </c>
      <c r="L47" t="e" vm="1">
        <f t="shared" si="5"/>
        <v>#VALUE!</v>
      </c>
      <c r="M47" t="e" vm="1">
        <f t="shared" si="2"/>
        <v>#VALUE!</v>
      </c>
      <c r="N47" t="e" vm="2">
        <f>[1]!genUniform($N$9,$N$10)</f>
        <v>#VALUE!</v>
      </c>
      <c r="O47" t="e" vm="1">
        <f t="shared" si="3"/>
        <v>#VALUE!</v>
      </c>
      <c r="P47" t="e" vm="1">
        <f t="shared" si="4"/>
        <v>#VALUE!</v>
      </c>
    </row>
    <row r="48" spans="1:16">
      <c r="A48">
        <v>38</v>
      </c>
      <c r="C48" t="e" vm="2">
        <f>[1]!GenLimitNormal($C$9,$C$10,0,1000,0)</f>
        <v>#VALUE!</v>
      </c>
      <c r="D48" t="e" vm="2">
        <f>[1]!GenBetaPERT(0,$D$9,1)</f>
        <v>#VALUE!</v>
      </c>
      <c r="E48" t="e" vm="2">
        <f>[1]!GenLognormal($E$9,$E$10)</f>
        <v>#VALUE!</v>
      </c>
      <c r="F48" t="e" vm="2">
        <f>[1]!GenLognormal($F$9,$F$10)</f>
        <v>#VALUE!</v>
      </c>
      <c r="H48" t="e" vm="2">
        <f>[1]!genUniform($H$9,$H$10)</f>
        <v>#VALUE!</v>
      </c>
      <c r="I48" t="e" vm="1">
        <f t="shared" si="0"/>
        <v>#VALUE!</v>
      </c>
      <c r="J48" t="e" vm="1">
        <f t="shared" si="1"/>
        <v>#VALUE!</v>
      </c>
      <c r="K48" t="e" vm="2">
        <f>[1]!genUniform($K$9,$K$10)</f>
        <v>#VALUE!</v>
      </c>
      <c r="L48" t="e" vm="1">
        <f t="shared" si="5"/>
        <v>#VALUE!</v>
      </c>
      <c r="M48" t="e" vm="1">
        <f t="shared" si="2"/>
        <v>#VALUE!</v>
      </c>
      <c r="N48" t="e" vm="2">
        <f>[1]!genUniform($N$9,$N$10)</f>
        <v>#VALUE!</v>
      </c>
      <c r="O48" t="e" vm="1">
        <f t="shared" si="3"/>
        <v>#VALUE!</v>
      </c>
      <c r="P48" t="e" vm="1">
        <f t="shared" si="4"/>
        <v>#VALUE!</v>
      </c>
    </row>
    <row r="49" spans="1:16">
      <c r="A49">
        <v>39</v>
      </c>
      <c r="C49" t="e" vm="2">
        <f>[1]!GenLimitNormal($C$9,$C$10,0,1000,0)</f>
        <v>#VALUE!</v>
      </c>
      <c r="D49" t="e" vm="2">
        <f>[1]!GenBetaPERT(0,$D$9,1)</f>
        <v>#VALUE!</v>
      </c>
      <c r="E49" t="e" vm="2">
        <f>[1]!GenLognormal($E$9,$E$10)</f>
        <v>#VALUE!</v>
      </c>
      <c r="F49" t="e" vm="2">
        <f>[1]!GenLognormal($F$9,$F$10)</f>
        <v>#VALUE!</v>
      </c>
      <c r="H49" t="e" vm="2">
        <f>[1]!genUniform($H$9,$H$10)</f>
        <v>#VALUE!</v>
      </c>
      <c r="I49" t="e" vm="1">
        <f t="shared" si="0"/>
        <v>#VALUE!</v>
      </c>
      <c r="J49" t="e" vm="1">
        <f t="shared" si="1"/>
        <v>#VALUE!</v>
      </c>
      <c r="K49" t="e" vm="2">
        <f>[1]!genUniform($K$9,$K$10)</f>
        <v>#VALUE!</v>
      </c>
      <c r="L49" t="e" vm="1">
        <f t="shared" si="5"/>
        <v>#VALUE!</v>
      </c>
      <c r="M49" t="e" vm="1">
        <f t="shared" si="2"/>
        <v>#VALUE!</v>
      </c>
      <c r="N49" t="e" vm="2">
        <f>[1]!genUniform($N$9,$N$10)</f>
        <v>#VALUE!</v>
      </c>
      <c r="O49" t="e" vm="1">
        <f t="shared" si="3"/>
        <v>#VALUE!</v>
      </c>
      <c r="P49" t="e" vm="1">
        <f t="shared" si="4"/>
        <v>#VALUE!</v>
      </c>
    </row>
    <row r="50" spans="1:16">
      <c r="A50">
        <v>40</v>
      </c>
      <c r="C50" t="e" vm="2">
        <f>[1]!GenLimitNormal($C$9,$C$10,0,1000,0)</f>
        <v>#VALUE!</v>
      </c>
      <c r="D50" t="e" vm="2">
        <f>[1]!GenBetaPERT(0,$D$9,1)</f>
        <v>#VALUE!</v>
      </c>
      <c r="E50" t="e" vm="2">
        <f>[1]!GenLognormal($E$9,$E$10)</f>
        <v>#VALUE!</v>
      </c>
      <c r="F50" t="e" vm="2">
        <f>[1]!GenLognormal($F$9,$F$10)</f>
        <v>#VALUE!</v>
      </c>
      <c r="H50" t="e" vm="2">
        <f>[1]!genUniform($H$9,$H$10)</f>
        <v>#VALUE!</v>
      </c>
      <c r="I50" t="e" vm="1">
        <f t="shared" si="0"/>
        <v>#VALUE!</v>
      </c>
      <c r="J50" t="e" vm="1">
        <f t="shared" si="1"/>
        <v>#VALUE!</v>
      </c>
      <c r="K50" t="e" vm="2">
        <f>[1]!genUniform($K$9,$K$10)</f>
        <v>#VALUE!</v>
      </c>
      <c r="L50" t="e" vm="1">
        <f t="shared" si="5"/>
        <v>#VALUE!</v>
      </c>
      <c r="M50" t="e" vm="1">
        <f t="shared" si="2"/>
        <v>#VALUE!</v>
      </c>
      <c r="N50" t="e" vm="2">
        <f>[1]!genUniform($N$9,$N$10)</f>
        <v>#VALUE!</v>
      </c>
      <c r="O50" t="e" vm="1">
        <f t="shared" si="3"/>
        <v>#VALUE!</v>
      </c>
      <c r="P50" t="e" vm="1">
        <f t="shared" si="4"/>
        <v>#VALUE!</v>
      </c>
    </row>
    <row r="51" spans="1:16">
      <c r="A51">
        <v>41</v>
      </c>
      <c r="C51" t="e" vm="2">
        <f>[1]!GenLimitNormal($C$9,$C$10,0,1000,0)</f>
        <v>#VALUE!</v>
      </c>
      <c r="D51" t="e" vm="2">
        <f>[1]!GenBetaPERT(0,$D$9,1)</f>
        <v>#VALUE!</v>
      </c>
      <c r="E51" t="e" vm="2">
        <f>[1]!GenLognormal($E$9,$E$10)</f>
        <v>#VALUE!</v>
      </c>
      <c r="F51" t="e" vm="2">
        <f>[1]!GenLognormal($F$9,$F$10)</f>
        <v>#VALUE!</v>
      </c>
      <c r="H51" t="e" vm="2">
        <f>[1]!genUniform($H$9,$H$10)</f>
        <v>#VALUE!</v>
      </c>
      <c r="I51" t="e" vm="1">
        <f t="shared" si="0"/>
        <v>#VALUE!</v>
      </c>
      <c r="J51" t="e" vm="1">
        <f t="shared" si="1"/>
        <v>#VALUE!</v>
      </c>
      <c r="K51" t="e" vm="2">
        <f>[1]!genUniform($K$9,$K$10)</f>
        <v>#VALUE!</v>
      </c>
      <c r="L51" t="e" vm="1">
        <f t="shared" si="5"/>
        <v>#VALUE!</v>
      </c>
      <c r="M51" t="e" vm="1">
        <f t="shared" si="2"/>
        <v>#VALUE!</v>
      </c>
      <c r="N51" t="e" vm="2">
        <f>[1]!genUniform($N$9,$N$10)</f>
        <v>#VALUE!</v>
      </c>
      <c r="O51" t="e" vm="1">
        <f t="shared" si="3"/>
        <v>#VALUE!</v>
      </c>
      <c r="P51" t="e" vm="1">
        <f t="shared" si="4"/>
        <v>#VALUE!</v>
      </c>
    </row>
    <row r="52" spans="1:16">
      <c r="A52">
        <v>42</v>
      </c>
      <c r="C52" t="e" vm="2">
        <f>[1]!GenLimitNormal($C$9,$C$10,0,1000,0)</f>
        <v>#VALUE!</v>
      </c>
      <c r="D52" t="e" vm="2">
        <f>[1]!GenBetaPERT(0,$D$9,1)</f>
        <v>#VALUE!</v>
      </c>
      <c r="E52" t="e" vm="2">
        <f>[1]!GenLognormal($E$9,$E$10)</f>
        <v>#VALUE!</v>
      </c>
      <c r="F52" t="e" vm="2">
        <f>[1]!GenLognormal($F$9,$F$10)</f>
        <v>#VALUE!</v>
      </c>
      <c r="H52" t="e" vm="2">
        <f>[1]!genUniform($H$9,$H$10)</f>
        <v>#VALUE!</v>
      </c>
      <c r="I52" t="e" vm="1">
        <f t="shared" si="0"/>
        <v>#VALUE!</v>
      </c>
      <c r="J52" t="e" vm="1">
        <f t="shared" si="1"/>
        <v>#VALUE!</v>
      </c>
      <c r="K52" t="e" vm="2">
        <f>[1]!genUniform($K$9,$K$10)</f>
        <v>#VALUE!</v>
      </c>
      <c r="L52" t="e" vm="1">
        <f t="shared" si="5"/>
        <v>#VALUE!</v>
      </c>
      <c r="M52" t="e" vm="1">
        <f t="shared" si="2"/>
        <v>#VALUE!</v>
      </c>
      <c r="N52" t="e" vm="2">
        <f>[1]!genUniform($N$9,$N$10)</f>
        <v>#VALUE!</v>
      </c>
      <c r="O52" t="e" vm="1">
        <f t="shared" si="3"/>
        <v>#VALUE!</v>
      </c>
      <c r="P52" t="e" vm="1">
        <f t="shared" si="4"/>
        <v>#VALUE!</v>
      </c>
    </row>
    <row r="53" spans="1:16">
      <c r="A53">
        <v>43</v>
      </c>
      <c r="C53" t="e" vm="2">
        <f>[1]!GenLimitNormal($C$9,$C$10,0,1000,0)</f>
        <v>#VALUE!</v>
      </c>
      <c r="D53" t="e" vm="2">
        <f>[1]!GenBetaPERT(0,$D$9,1)</f>
        <v>#VALUE!</v>
      </c>
      <c r="E53" t="e" vm="2">
        <f>[1]!GenLognormal($E$9,$E$10)</f>
        <v>#VALUE!</v>
      </c>
      <c r="F53" t="e" vm="2">
        <f>[1]!GenLognormal($F$9,$F$10)</f>
        <v>#VALUE!</v>
      </c>
      <c r="H53" t="e" vm="2">
        <f>[1]!genUniform($H$9,$H$10)</f>
        <v>#VALUE!</v>
      </c>
      <c r="I53" t="e" vm="1">
        <f t="shared" si="0"/>
        <v>#VALUE!</v>
      </c>
      <c r="J53" t="e" vm="1">
        <f t="shared" si="1"/>
        <v>#VALUE!</v>
      </c>
      <c r="K53" t="e" vm="2">
        <f>[1]!genUniform($K$9,$K$10)</f>
        <v>#VALUE!</v>
      </c>
      <c r="L53" t="e" vm="1">
        <f t="shared" si="5"/>
        <v>#VALUE!</v>
      </c>
      <c r="M53" t="e" vm="1">
        <f t="shared" si="2"/>
        <v>#VALUE!</v>
      </c>
      <c r="N53" t="e" vm="2">
        <f>[1]!genUniform($N$9,$N$10)</f>
        <v>#VALUE!</v>
      </c>
      <c r="O53" t="e" vm="1">
        <f t="shared" si="3"/>
        <v>#VALUE!</v>
      </c>
      <c r="P53" t="e" vm="1">
        <f t="shared" si="4"/>
        <v>#VALUE!</v>
      </c>
    </row>
    <row r="54" spans="1:16">
      <c r="A54">
        <v>44</v>
      </c>
      <c r="C54" t="e" vm="2">
        <f>[1]!GenLimitNormal($C$9,$C$10,0,1000,0)</f>
        <v>#VALUE!</v>
      </c>
      <c r="D54" t="e" vm="2">
        <f>[1]!GenBetaPERT(0,$D$9,1)</f>
        <v>#VALUE!</v>
      </c>
      <c r="E54" t="e" vm="2">
        <f>[1]!GenLognormal($E$9,$E$10)</f>
        <v>#VALUE!</v>
      </c>
      <c r="F54" t="e" vm="2">
        <f>[1]!GenLognormal($F$9,$F$10)</f>
        <v>#VALUE!</v>
      </c>
      <c r="H54" t="e" vm="2">
        <f>[1]!genUniform($H$9,$H$10)</f>
        <v>#VALUE!</v>
      </c>
      <c r="I54" t="e" vm="1">
        <f t="shared" si="0"/>
        <v>#VALUE!</v>
      </c>
      <c r="J54" t="e" vm="1">
        <f t="shared" si="1"/>
        <v>#VALUE!</v>
      </c>
      <c r="K54" t="e" vm="2">
        <f>[1]!genUniform($K$9,$K$10)</f>
        <v>#VALUE!</v>
      </c>
      <c r="L54" t="e" vm="1">
        <f t="shared" si="5"/>
        <v>#VALUE!</v>
      </c>
      <c r="M54" t="e" vm="1">
        <f t="shared" si="2"/>
        <v>#VALUE!</v>
      </c>
      <c r="N54" t="e" vm="2">
        <f>[1]!genUniform($N$9,$N$10)</f>
        <v>#VALUE!</v>
      </c>
      <c r="O54" t="e" vm="1">
        <f t="shared" si="3"/>
        <v>#VALUE!</v>
      </c>
      <c r="P54" t="e" vm="1">
        <f t="shared" si="4"/>
        <v>#VALUE!</v>
      </c>
    </row>
    <row r="55" spans="1:16">
      <c r="A55">
        <v>45</v>
      </c>
      <c r="C55" t="e" vm="2">
        <f>[1]!GenLimitNormal($C$9,$C$10,0,1000,0)</f>
        <v>#VALUE!</v>
      </c>
      <c r="D55" t="e" vm="2">
        <f>[1]!GenBetaPERT(0,$D$9,1)</f>
        <v>#VALUE!</v>
      </c>
      <c r="E55" t="e" vm="2">
        <f>[1]!GenLognormal($E$9,$E$10)</f>
        <v>#VALUE!</v>
      </c>
      <c r="F55" t="e" vm="2">
        <f>[1]!GenLognormal($F$9,$F$10)</f>
        <v>#VALUE!</v>
      </c>
      <c r="H55" t="e" vm="2">
        <f>[1]!genUniform($H$9,$H$10)</f>
        <v>#VALUE!</v>
      </c>
      <c r="I55" t="e" vm="1">
        <f t="shared" si="0"/>
        <v>#VALUE!</v>
      </c>
      <c r="J55" t="e" vm="1">
        <f t="shared" si="1"/>
        <v>#VALUE!</v>
      </c>
      <c r="K55" t="e" vm="2">
        <f>[1]!genUniform($K$9,$K$10)</f>
        <v>#VALUE!</v>
      </c>
      <c r="L55" t="e" vm="1">
        <f t="shared" si="5"/>
        <v>#VALUE!</v>
      </c>
      <c r="M55" t="e" vm="1">
        <f t="shared" si="2"/>
        <v>#VALUE!</v>
      </c>
      <c r="N55" t="e" vm="2">
        <f>[1]!genUniform($N$9,$N$10)</f>
        <v>#VALUE!</v>
      </c>
      <c r="O55" t="e" vm="1">
        <f t="shared" si="3"/>
        <v>#VALUE!</v>
      </c>
      <c r="P55" t="e" vm="1">
        <f t="shared" si="4"/>
        <v>#VALUE!</v>
      </c>
    </row>
    <row r="56" spans="1:16">
      <c r="A56">
        <v>46</v>
      </c>
      <c r="C56" t="e" vm="2">
        <f>[1]!GenLimitNormal($C$9,$C$10,0,1000,0)</f>
        <v>#VALUE!</v>
      </c>
      <c r="D56" t="e" vm="2">
        <f>[1]!GenBetaPERT(0,$D$9,1)</f>
        <v>#VALUE!</v>
      </c>
      <c r="E56" t="e" vm="2">
        <f>[1]!GenLognormal($E$9,$E$10)</f>
        <v>#VALUE!</v>
      </c>
      <c r="F56" t="e" vm="2">
        <f>[1]!GenLognormal($F$9,$F$10)</f>
        <v>#VALUE!</v>
      </c>
      <c r="H56" t="e" vm="2">
        <f>[1]!genUniform($H$9,$H$10)</f>
        <v>#VALUE!</v>
      </c>
      <c r="I56" t="e" vm="1">
        <f t="shared" si="0"/>
        <v>#VALUE!</v>
      </c>
      <c r="J56" t="e" vm="1">
        <f t="shared" si="1"/>
        <v>#VALUE!</v>
      </c>
      <c r="K56" t="e" vm="2">
        <f>[1]!genUniform($K$9,$K$10)</f>
        <v>#VALUE!</v>
      </c>
      <c r="L56" t="e" vm="1">
        <f t="shared" si="5"/>
        <v>#VALUE!</v>
      </c>
      <c r="M56" t="e" vm="1">
        <f t="shared" si="2"/>
        <v>#VALUE!</v>
      </c>
      <c r="N56" t="e" vm="2">
        <f>[1]!genUniform($N$9,$N$10)</f>
        <v>#VALUE!</v>
      </c>
      <c r="O56" t="e" vm="1">
        <f t="shared" si="3"/>
        <v>#VALUE!</v>
      </c>
      <c r="P56" t="e" vm="1">
        <f t="shared" si="4"/>
        <v>#VALUE!</v>
      </c>
    </row>
    <row r="57" spans="1:16">
      <c r="A57">
        <v>47</v>
      </c>
      <c r="C57" t="e" vm="2">
        <f>[1]!GenLimitNormal($C$9,$C$10,0,1000,0)</f>
        <v>#VALUE!</v>
      </c>
      <c r="D57" t="e" vm="2">
        <f>[1]!GenBetaPERT(0,$D$9,1)</f>
        <v>#VALUE!</v>
      </c>
      <c r="E57" t="e" vm="2">
        <f>[1]!GenLognormal($E$9,$E$10)</f>
        <v>#VALUE!</v>
      </c>
      <c r="F57" t="e" vm="2">
        <f>[1]!GenLognormal($F$9,$F$10)</f>
        <v>#VALUE!</v>
      </c>
      <c r="H57" t="e" vm="2">
        <f>[1]!genUniform($H$9,$H$10)</f>
        <v>#VALUE!</v>
      </c>
      <c r="I57" t="e" vm="1">
        <f t="shared" si="0"/>
        <v>#VALUE!</v>
      </c>
      <c r="J57" t="e" vm="1">
        <f t="shared" si="1"/>
        <v>#VALUE!</v>
      </c>
      <c r="K57" t="e" vm="2">
        <f>[1]!genUniform($K$9,$K$10)</f>
        <v>#VALUE!</v>
      </c>
      <c r="L57" t="e" vm="1">
        <f t="shared" si="5"/>
        <v>#VALUE!</v>
      </c>
      <c r="M57" t="e" vm="1">
        <f t="shared" si="2"/>
        <v>#VALUE!</v>
      </c>
      <c r="N57" t="e" vm="2">
        <f>[1]!genUniform($N$9,$N$10)</f>
        <v>#VALUE!</v>
      </c>
      <c r="O57" t="e" vm="1">
        <f t="shared" si="3"/>
        <v>#VALUE!</v>
      </c>
      <c r="P57" t="e" vm="1">
        <f t="shared" si="4"/>
        <v>#VALUE!</v>
      </c>
    </row>
    <row r="58" spans="1:16">
      <c r="A58">
        <v>48</v>
      </c>
      <c r="C58" t="e" vm="2">
        <f>[1]!GenLimitNormal($C$9,$C$10,0,1000,0)</f>
        <v>#VALUE!</v>
      </c>
      <c r="D58" t="e" vm="2">
        <f>[1]!GenBetaPERT(0,$D$9,1)</f>
        <v>#VALUE!</v>
      </c>
      <c r="E58" t="e" vm="2">
        <f>[1]!GenLognormal($E$9,$E$10)</f>
        <v>#VALUE!</v>
      </c>
      <c r="F58" t="e" vm="2">
        <f>[1]!GenLognormal($F$9,$F$10)</f>
        <v>#VALUE!</v>
      </c>
      <c r="H58" t="e" vm="2">
        <f>[1]!genUniform($H$9,$H$10)</f>
        <v>#VALUE!</v>
      </c>
      <c r="I58" t="e" vm="1">
        <f t="shared" si="0"/>
        <v>#VALUE!</v>
      </c>
      <c r="J58" t="e" vm="1">
        <f t="shared" si="1"/>
        <v>#VALUE!</v>
      </c>
      <c r="K58" t="e" vm="2">
        <f>[1]!genUniform($K$9,$K$10)</f>
        <v>#VALUE!</v>
      </c>
      <c r="L58" t="e" vm="1">
        <f t="shared" si="5"/>
        <v>#VALUE!</v>
      </c>
      <c r="M58" t="e" vm="1">
        <f t="shared" si="2"/>
        <v>#VALUE!</v>
      </c>
      <c r="N58" t="e" vm="2">
        <f>[1]!genUniform($N$9,$N$10)</f>
        <v>#VALUE!</v>
      </c>
      <c r="O58" t="e" vm="1">
        <f t="shared" si="3"/>
        <v>#VALUE!</v>
      </c>
      <c r="P58" t="e" vm="1">
        <f t="shared" si="4"/>
        <v>#VALUE!</v>
      </c>
    </row>
    <row r="59" spans="1:16">
      <c r="A59">
        <v>49</v>
      </c>
      <c r="C59" t="e" vm="2">
        <f>[1]!GenLimitNormal($C$9,$C$10,0,1000,0)</f>
        <v>#VALUE!</v>
      </c>
      <c r="D59" t="e" vm="2">
        <f>[1]!GenBetaPERT(0,$D$9,1)</f>
        <v>#VALUE!</v>
      </c>
      <c r="E59" t="e" vm="2">
        <f>[1]!GenLognormal($E$9,$E$10)</f>
        <v>#VALUE!</v>
      </c>
      <c r="F59" t="e" vm="2">
        <f>[1]!GenLognormal($F$9,$F$10)</f>
        <v>#VALUE!</v>
      </c>
      <c r="H59" t="e" vm="2">
        <f>[1]!genUniform($H$9,$H$10)</f>
        <v>#VALUE!</v>
      </c>
      <c r="I59" t="e" vm="1">
        <f t="shared" si="0"/>
        <v>#VALUE!</v>
      </c>
      <c r="J59" t="e" vm="1">
        <f t="shared" si="1"/>
        <v>#VALUE!</v>
      </c>
      <c r="K59" t="e" vm="2">
        <f>[1]!genUniform($K$9,$K$10)</f>
        <v>#VALUE!</v>
      </c>
      <c r="L59" t="e" vm="1">
        <f t="shared" si="5"/>
        <v>#VALUE!</v>
      </c>
      <c r="M59" t="e" vm="1">
        <f t="shared" si="2"/>
        <v>#VALUE!</v>
      </c>
      <c r="N59" t="e" vm="2">
        <f>[1]!genUniform($N$9,$N$10)</f>
        <v>#VALUE!</v>
      </c>
      <c r="O59" t="e" vm="1">
        <f t="shared" si="3"/>
        <v>#VALUE!</v>
      </c>
      <c r="P59" t="e" vm="1">
        <f t="shared" si="4"/>
        <v>#VALUE!</v>
      </c>
    </row>
    <row r="60" spans="1:16">
      <c r="A60">
        <v>50</v>
      </c>
      <c r="C60" t="e" vm="2">
        <f>[1]!GenLimitNormal($C$9,$C$10,0,1000,0)</f>
        <v>#VALUE!</v>
      </c>
      <c r="D60" t="e" vm="2">
        <f>[1]!GenBetaPERT(0,$D$9,1)</f>
        <v>#VALUE!</v>
      </c>
      <c r="E60" t="e" vm="2">
        <f>[1]!GenLognormal($E$9,$E$10)</f>
        <v>#VALUE!</v>
      </c>
      <c r="F60" t="e" vm="2">
        <f>[1]!GenLognormal($F$9,$F$10)</f>
        <v>#VALUE!</v>
      </c>
      <c r="H60" t="e" vm="2">
        <f>[1]!genUniform($H$9,$H$10)</f>
        <v>#VALUE!</v>
      </c>
      <c r="I60" t="e" vm="1">
        <f t="shared" si="0"/>
        <v>#VALUE!</v>
      </c>
      <c r="J60" t="e" vm="1">
        <f t="shared" si="1"/>
        <v>#VALUE!</v>
      </c>
      <c r="K60" t="e" vm="2">
        <f>[1]!genUniform($K$9,$K$10)</f>
        <v>#VALUE!</v>
      </c>
      <c r="L60" t="e" vm="1">
        <f t="shared" si="5"/>
        <v>#VALUE!</v>
      </c>
      <c r="M60" t="e" vm="1">
        <f t="shared" si="2"/>
        <v>#VALUE!</v>
      </c>
      <c r="N60" t="e" vm="2">
        <f>[1]!genUniform($N$9,$N$10)</f>
        <v>#VALUE!</v>
      </c>
      <c r="O60" t="e" vm="1">
        <f t="shared" si="3"/>
        <v>#VALUE!</v>
      </c>
      <c r="P60" t="e" vm="1">
        <f t="shared" si="4"/>
        <v>#VALUE!</v>
      </c>
    </row>
    <row r="61" spans="1:16">
      <c r="A61">
        <v>51</v>
      </c>
      <c r="C61" t="e" vm="2">
        <f>[1]!GenLimitNormal($C$9,$C$10,0,1000,0)</f>
        <v>#VALUE!</v>
      </c>
      <c r="D61" t="e" vm="2">
        <f>[1]!GenBetaPERT(0,$D$9,1)</f>
        <v>#VALUE!</v>
      </c>
      <c r="E61" t="e" vm="2">
        <f>[1]!GenLognormal($E$9,$E$10)</f>
        <v>#VALUE!</v>
      </c>
      <c r="F61" t="e" vm="2">
        <f>[1]!GenLognormal($F$9,$F$10)</f>
        <v>#VALUE!</v>
      </c>
      <c r="H61" t="e" vm="2">
        <f>[1]!genUniform($H$9,$H$10)</f>
        <v>#VALUE!</v>
      </c>
      <c r="I61" t="e" vm="1">
        <f t="shared" si="0"/>
        <v>#VALUE!</v>
      </c>
      <c r="J61" t="e" vm="1">
        <f t="shared" si="1"/>
        <v>#VALUE!</v>
      </c>
      <c r="K61" t="e" vm="2">
        <f>[1]!genUniform($K$9,$K$10)</f>
        <v>#VALUE!</v>
      </c>
      <c r="L61" t="e" vm="1">
        <f t="shared" si="5"/>
        <v>#VALUE!</v>
      </c>
      <c r="M61" t="e" vm="1">
        <f t="shared" si="2"/>
        <v>#VALUE!</v>
      </c>
      <c r="N61" t="e" vm="2">
        <f>[1]!genUniform($N$9,$N$10)</f>
        <v>#VALUE!</v>
      </c>
      <c r="O61" t="e" vm="1">
        <f t="shared" si="3"/>
        <v>#VALUE!</v>
      </c>
      <c r="P61" t="e" vm="1">
        <f t="shared" si="4"/>
        <v>#VALUE!</v>
      </c>
    </row>
    <row r="62" spans="1:16">
      <c r="A62">
        <v>52</v>
      </c>
      <c r="C62" t="e" vm="2">
        <f>[1]!GenLimitNormal($C$9,$C$10,0,1000,0)</f>
        <v>#VALUE!</v>
      </c>
      <c r="D62" t="e" vm="2">
        <f>[1]!GenBetaPERT(0,$D$9,1)</f>
        <v>#VALUE!</v>
      </c>
      <c r="E62" t="e" vm="2">
        <f>[1]!GenLognormal($E$9,$E$10)</f>
        <v>#VALUE!</v>
      </c>
      <c r="F62" t="e" vm="2">
        <f>[1]!GenLognormal($F$9,$F$10)</f>
        <v>#VALUE!</v>
      </c>
      <c r="H62" t="e" vm="2">
        <f>[1]!genUniform($H$9,$H$10)</f>
        <v>#VALUE!</v>
      </c>
      <c r="I62" t="e" vm="1">
        <f t="shared" si="0"/>
        <v>#VALUE!</v>
      </c>
      <c r="J62" t="e" vm="1">
        <f t="shared" si="1"/>
        <v>#VALUE!</v>
      </c>
      <c r="K62" t="e" vm="2">
        <f>[1]!genUniform($K$9,$K$10)</f>
        <v>#VALUE!</v>
      </c>
      <c r="L62" t="e" vm="1">
        <f t="shared" si="5"/>
        <v>#VALUE!</v>
      </c>
      <c r="M62" t="e" vm="1">
        <f t="shared" si="2"/>
        <v>#VALUE!</v>
      </c>
      <c r="N62" t="e" vm="2">
        <f>[1]!genUniform($N$9,$N$10)</f>
        <v>#VALUE!</v>
      </c>
      <c r="O62" t="e" vm="1">
        <f t="shared" si="3"/>
        <v>#VALUE!</v>
      </c>
      <c r="P62" t="e" vm="1">
        <f t="shared" si="4"/>
        <v>#VALUE!</v>
      </c>
    </row>
    <row r="63" spans="1:16">
      <c r="A63">
        <v>53</v>
      </c>
      <c r="C63" t="e" vm="2">
        <f>[1]!GenLimitNormal($C$9,$C$10,0,1000,0)</f>
        <v>#VALUE!</v>
      </c>
      <c r="D63" t="e" vm="2">
        <f>[1]!GenBetaPERT(0,$D$9,1)</f>
        <v>#VALUE!</v>
      </c>
      <c r="E63" t="e" vm="2">
        <f>[1]!GenLognormal($E$9,$E$10)</f>
        <v>#VALUE!</v>
      </c>
      <c r="F63" t="e" vm="2">
        <f>[1]!GenLognormal($F$9,$F$10)</f>
        <v>#VALUE!</v>
      </c>
      <c r="H63" t="e" vm="2">
        <f>[1]!genUniform($H$9,$H$10)</f>
        <v>#VALUE!</v>
      </c>
      <c r="I63" t="e" vm="1">
        <f t="shared" si="0"/>
        <v>#VALUE!</v>
      </c>
      <c r="J63" t="e" vm="1">
        <f t="shared" si="1"/>
        <v>#VALUE!</v>
      </c>
      <c r="K63" t="e" vm="2">
        <f>[1]!genUniform($K$9,$K$10)</f>
        <v>#VALUE!</v>
      </c>
      <c r="L63" t="e" vm="1">
        <f t="shared" si="5"/>
        <v>#VALUE!</v>
      </c>
      <c r="M63" t="e" vm="1">
        <f t="shared" si="2"/>
        <v>#VALUE!</v>
      </c>
      <c r="N63" t="e" vm="2">
        <f>[1]!genUniform($N$9,$N$10)</f>
        <v>#VALUE!</v>
      </c>
      <c r="O63" t="e" vm="1">
        <f t="shared" si="3"/>
        <v>#VALUE!</v>
      </c>
      <c r="P63" t="e" vm="1">
        <f t="shared" si="4"/>
        <v>#VALUE!</v>
      </c>
    </row>
    <row r="64" spans="1:16">
      <c r="A64">
        <v>54</v>
      </c>
      <c r="C64" t="e" vm="2">
        <f>[1]!GenLimitNormal($C$9,$C$10,0,1000,0)</f>
        <v>#VALUE!</v>
      </c>
      <c r="D64" t="e" vm="2">
        <f>[1]!GenBetaPERT(0,$D$9,1)</f>
        <v>#VALUE!</v>
      </c>
      <c r="E64" t="e" vm="2">
        <f>[1]!GenLognormal($E$9,$E$10)</f>
        <v>#VALUE!</v>
      </c>
      <c r="F64" t="e" vm="2">
        <f>[1]!GenLognormal($F$9,$F$10)</f>
        <v>#VALUE!</v>
      </c>
      <c r="H64" t="e" vm="2">
        <f>[1]!genUniform($H$9,$H$10)</f>
        <v>#VALUE!</v>
      </c>
      <c r="I64" t="e" vm="1">
        <f t="shared" si="0"/>
        <v>#VALUE!</v>
      </c>
      <c r="J64" t="e" vm="1">
        <f t="shared" si="1"/>
        <v>#VALUE!</v>
      </c>
      <c r="K64" t="e" vm="2">
        <f>[1]!genUniform($K$9,$K$10)</f>
        <v>#VALUE!</v>
      </c>
      <c r="L64" t="e" vm="1">
        <f t="shared" si="5"/>
        <v>#VALUE!</v>
      </c>
      <c r="M64" t="e" vm="1">
        <f t="shared" si="2"/>
        <v>#VALUE!</v>
      </c>
      <c r="N64" t="e" vm="2">
        <f>[1]!genUniform($N$9,$N$10)</f>
        <v>#VALUE!</v>
      </c>
      <c r="O64" t="e" vm="1">
        <f t="shared" si="3"/>
        <v>#VALUE!</v>
      </c>
      <c r="P64" t="e" vm="1">
        <f t="shared" si="4"/>
        <v>#VALUE!</v>
      </c>
    </row>
    <row r="65" spans="1:16">
      <c r="A65">
        <v>55</v>
      </c>
      <c r="C65" t="e" vm="2">
        <f>[1]!GenLimitNormal($C$9,$C$10,0,1000,0)</f>
        <v>#VALUE!</v>
      </c>
      <c r="D65" t="e" vm="2">
        <f>[1]!GenBetaPERT(0,$D$9,1)</f>
        <v>#VALUE!</v>
      </c>
      <c r="E65" t="e" vm="2">
        <f>[1]!GenLognormal($E$9,$E$10)</f>
        <v>#VALUE!</v>
      </c>
      <c r="F65" t="e" vm="2">
        <f>[1]!GenLognormal($F$9,$F$10)</f>
        <v>#VALUE!</v>
      </c>
      <c r="H65" t="e" vm="2">
        <f>[1]!genUniform($H$9,$H$10)</f>
        <v>#VALUE!</v>
      </c>
      <c r="I65" t="e" vm="1">
        <f t="shared" si="0"/>
        <v>#VALUE!</v>
      </c>
      <c r="J65" t="e" vm="1">
        <f t="shared" si="1"/>
        <v>#VALUE!</v>
      </c>
      <c r="K65" t="e" vm="2">
        <f>[1]!genUniform($K$9,$K$10)</f>
        <v>#VALUE!</v>
      </c>
      <c r="L65" t="e" vm="1">
        <f t="shared" si="5"/>
        <v>#VALUE!</v>
      </c>
      <c r="M65" t="e" vm="1">
        <f t="shared" si="2"/>
        <v>#VALUE!</v>
      </c>
      <c r="N65" t="e" vm="2">
        <f>[1]!genUniform($N$9,$N$10)</f>
        <v>#VALUE!</v>
      </c>
      <c r="O65" t="e" vm="1">
        <f t="shared" si="3"/>
        <v>#VALUE!</v>
      </c>
      <c r="P65" t="e" vm="1">
        <f t="shared" si="4"/>
        <v>#VALUE!</v>
      </c>
    </row>
    <row r="66" spans="1:16">
      <c r="A66">
        <v>56</v>
      </c>
      <c r="C66" t="e" vm="2">
        <f>[1]!GenLimitNormal($C$9,$C$10,0,1000,0)</f>
        <v>#VALUE!</v>
      </c>
      <c r="D66" t="e" vm="2">
        <f>[1]!GenBetaPERT(0,$D$9,1)</f>
        <v>#VALUE!</v>
      </c>
      <c r="E66" t="e" vm="2">
        <f>[1]!GenLognormal($E$9,$E$10)</f>
        <v>#VALUE!</v>
      </c>
      <c r="F66" t="e" vm="2">
        <f>[1]!GenLognormal($F$9,$F$10)</f>
        <v>#VALUE!</v>
      </c>
      <c r="H66" t="e" vm="2">
        <f>[1]!genUniform($H$9,$H$10)</f>
        <v>#VALUE!</v>
      </c>
      <c r="I66" t="e" vm="1">
        <f t="shared" si="0"/>
        <v>#VALUE!</v>
      </c>
      <c r="J66" t="e" vm="1">
        <f t="shared" si="1"/>
        <v>#VALUE!</v>
      </c>
      <c r="K66" t="e" vm="2">
        <f>[1]!genUniform($K$9,$K$10)</f>
        <v>#VALUE!</v>
      </c>
      <c r="L66" t="e" vm="1">
        <f t="shared" si="5"/>
        <v>#VALUE!</v>
      </c>
      <c r="M66" t="e" vm="1">
        <f t="shared" si="2"/>
        <v>#VALUE!</v>
      </c>
      <c r="N66" t="e" vm="2">
        <f>[1]!genUniform($N$9,$N$10)</f>
        <v>#VALUE!</v>
      </c>
      <c r="O66" t="e" vm="1">
        <f t="shared" si="3"/>
        <v>#VALUE!</v>
      </c>
      <c r="P66" t="e" vm="1">
        <f t="shared" si="4"/>
        <v>#VALUE!</v>
      </c>
    </row>
    <row r="67" spans="1:16">
      <c r="A67">
        <v>57</v>
      </c>
      <c r="C67" t="e" vm="2">
        <f>[1]!GenLimitNormal($C$9,$C$10,0,1000,0)</f>
        <v>#VALUE!</v>
      </c>
      <c r="D67" t="e" vm="2">
        <f>[1]!GenBetaPERT(0,$D$9,1)</f>
        <v>#VALUE!</v>
      </c>
      <c r="E67" t="e" vm="2">
        <f>[1]!GenLognormal($E$9,$E$10)</f>
        <v>#VALUE!</v>
      </c>
      <c r="F67" t="e" vm="2">
        <f>[1]!GenLognormal($F$9,$F$10)</f>
        <v>#VALUE!</v>
      </c>
      <c r="H67" t="e" vm="2">
        <f>[1]!genUniform($H$9,$H$10)</f>
        <v>#VALUE!</v>
      </c>
      <c r="I67" t="e" vm="1">
        <f t="shared" si="0"/>
        <v>#VALUE!</v>
      </c>
      <c r="J67" t="e" vm="1">
        <f t="shared" si="1"/>
        <v>#VALUE!</v>
      </c>
      <c r="K67" t="e" vm="2">
        <f>[1]!genUniform($K$9,$K$10)</f>
        <v>#VALUE!</v>
      </c>
      <c r="L67" t="e" vm="1">
        <f t="shared" si="5"/>
        <v>#VALUE!</v>
      </c>
      <c r="M67" t="e" vm="1">
        <f t="shared" si="2"/>
        <v>#VALUE!</v>
      </c>
      <c r="N67" t="e" vm="2">
        <f>[1]!genUniform($N$9,$N$10)</f>
        <v>#VALUE!</v>
      </c>
      <c r="O67" t="e" vm="1">
        <f t="shared" si="3"/>
        <v>#VALUE!</v>
      </c>
      <c r="P67" t="e" vm="1">
        <f t="shared" si="4"/>
        <v>#VALUE!</v>
      </c>
    </row>
    <row r="68" spans="1:16">
      <c r="A68">
        <v>58</v>
      </c>
      <c r="C68" t="e" vm="2">
        <f>[1]!GenLimitNormal($C$9,$C$10,0,1000,0)</f>
        <v>#VALUE!</v>
      </c>
      <c r="D68" t="e" vm="2">
        <f>[1]!GenBetaPERT(0,$D$9,1)</f>
        <v>#VALUE!</v>
      </c>
      <c r="E68" t="e" vm="2">
        <f>[1]!GenLognormal($E$9,$E$10)</f>
        <v>#VALUE!</v>
      </c>
      <c r="F68" t="e" vm="2">
        <f>[1]!GenLognormal($F$9,$F$10)</f>
        <v>#VALUE!</v>
      </c>
      <c r="H68" t="e" vm="2">
        <f>[1]!genUniform($H$9,$H$10)</f>
        <v>#VALUE!</v>
      </c>
      <c r="I68" t="e" vm="1">
        <f t="shared" si="0"/>
        <v>#VALUE!</v>
      </c>
      <c r="J68" t="e" vm="1">
        <f t="shared" si="1"/>
        <v>#VALUE!</v>
      </c>
      <c r="K68" t="e" vm="2">
        <f>[1]!genUniform($K$9,$K$10)</f>
        <v>#VALUE!</v>
      </c>
      <c r="L68" t="e" vm="1">
        <f t="shared" si="5"/>
        <v>#VALUE!</v>
      </c>
      <c r="M68" t="e" vm="1">
        <f t="shared" si="2"/>
        <v>#VALUE!</v>
      </c>
      <c r="N68" t="e" vm="2">
        <f>[1]!genUniform($N$9,$N$10)</f>
        <v>#VALUE!</v>
      </c>
      <c r="O68" t="e" vm="1">
        <f t="shared" si="3"/>
        <v>#VALUE!</v>
      </c>
      <c r="P68" t="e" vm="1">
        <f t="shared" si="4"/>
        <v>#VALUE!</v>
      </c>
    </row>
    <row r="69" spans="1:16">
      <c r="A69">
        <v>59</v>
      </c>
      <c r="C69" t="e" vm="2">
        <f>[1]!GenLimitNormal($C$9,$C$10,0,1000,0)</f>
        <v>#VALUE!</v>
      </c>
      <c r="D69" t="e" vm="2">
        <f>[1]!GenBetaPERT(0,$D$9,1)</f>
        <v>#VALUE!</v>
      </c>
      <c r="E69" t="e" vm="2">
        <f>[1]!GenLognormal($E$9,$E$10)</f>
        <v>#VALUE!</v>
      </c>
      <c r="F69" t="e" vm="2">
        <f>[1]!GenLognormal($F$9,$F$10)</f>
        <v>#VALUE!</v>
      </c>
      <c r="H69" t="e" vm="2">
        <f>[1]!genUniform($H$9,$H$10)</f>
        <v>#VALUE!</v>
      </c>
      <c r="I69" t="e" vm="1">
        <f t="shared" si="0"/>
        <v>#VALUE!</v>
      </c>
      <c r="J69" t="e" vm="1">
        <f t="shared" si="1"/>
        <v>#VALUE!</v>
      </c>
      <c r="K69" t="e" vm="2">
        <f>[1]!genUniform($K$9,$K$10)</f>
        <v>#VALUE!</v>
      </c>
      <c r="L69" t="e" vm="1">
        <f t="shared" si="5"/>
        <v>#VALUE!</v>
      </c>
      <c r="M69" t="e" vm="1">
        <f t="shared" si="2"/>
        <v>#VALUE!</v>
      </c>
      <c r="N69" t="e" vm="2">
        <f>[1]!genUniform($N$9,$N$10)</f>
        <v>#VALUE!</v>
      </c>
      <c r="O69" t="e" vm="1">
        <f t="shared" si="3"/>
        <v>#VALUE!</v>
      </c>
      <c r="P69" t="e" vm="1">
        <f t="shared" si="4"/>
        <v>#VALUE!</v>
      </c>
    </row>
    <row r="70" spans="1:16">
      <c r="A70">
        <v>60</v>
      </c>
      <c r="C70" t="e" vm="2">
        <f>[1]!GenLimitNormal($C$9,$C$10,0,1000,0)</f>
        <v>#VALUE!</v>
      </c>
      <c r="D70" t="e" vm="2">
        <f>[1]!GenBetaPERT(0,$D$9,1)</f>
        <v>#VALUE!</v>
      </c>
      <c r="E70" t="e" vm="2">
        <f>[1]!GenLognormal($E$9,$E$10)</f>
        <v>#VALUE!</v>
      </c>
      <c r="F70" t="e" vm="2">
        <f>[1]!GenLognormal($F$9,$F$10)</f>
        <v>#VALUE!</v>
      </c>
      <c r="H70" t="e" vm="2">
        <f>[1]!genUniform($H$9,$H$10)</f>
        <v>#VALUE!</v>
      </c>
      <c r="I70" t="e" vm="1">
        <f t="shared" si="0"/>
        <v>#VALUE!</v>
      </c>
      <c r="J70" t="e" vm="1">
        <f t="shared" si="1"/>
        <v>#VALUE!</v>
      </c>
      <c r="K70" t="e" vm="2">
        <f>[1]!genUniform($K$9,$K$10)</f>
        <v>#VALUE!</v>
      </c>
      <c r="L70" t="e" vm="1">
        <f t="shared" si="5"/>
        <v>#VALUE!</v>
      </c>
      <c r="M70" t="e" vm="1">
        <f t="shared" si="2"/>
        <v>#VALUE!</v>
      </c>
      <c r="N70" t="e" vm="2">
        <f>[1]!genUniform($N$9,$N$10)</f>
        <v>#VALUE!</v>
      </c>
      <c r="O70" t="e" vm="1">
        <f t="shared" si="3"/>
        <v>#VALUE!</v>
      </c>
      <c r="P70" t="e" vm="1">
        <f t="shared" si="4"/>
        <v>#VALUE!</v>
      </c>
    </row>
    <row r="71" spans="1:16">
      <c r="A71">
        <v>61</v>
      </c>
      <c r="C71" t="e" vm="2">
        <f>[1]!GenLimitNormal($C$9,$C$10,0,1000,0)</f>
        <v>#VALUE!</v>
      </c>
      <c r="D71" t="e" vm="2">
        <f>[1]!GenBetaPERT(0,$D$9,1)</f>
        <v>#VALUE!</v>
      </c>
      <c r="E71" t="e" vm="2">
        <f>[1]!GenLognormal($E$9,$E$10)</f>
        <v>#VALUE!</v>
      </c>
      <c r="F71" t="e" vm="2">
        <f>[1]!GenLognormal($F$9,$F$10)</f>
        <v>#VALUE!</v>
      </c>
      <c r="H71" t="e" vm="2">
        <f>[1]!genUniform($H$9,$H$10)</f>
        <v>#VALUE!</v>
      </c>
      <c r="I71" t="e" vm="1">
        <f t="shared" si="0"/>
        <v>#VALUE!</v>
      </c>
      <c r="J71" t="e" vm="1">
        <f t="shared" si="1"/>
        <v>#VALUE!</v>
      </c>
      <c r="K71" t="e" vm="2">
        <f>[1]!genUniform($K$9,$K$10)</f>
        <v>#VALUE!</v>
      </c>
      <c r="L71" t="e" vm="1">
        <f t="shared" si="5"/>
        <v>#VALUE!</v>
      </c>
      <c r="M71" t="e" vm="1">
        <f t="shared" si="2"/>
        <v>#VALUE!</v>
      </c>
      <c r="N71" t="e" vm="2">
        <f>[1]!genUniform($N$9,$N$10)</f>
        <v>#VALUE!</v>
      </c>
      <c r="O71" t="e" vm="1">
        <f t="shared" si="3"/>
        <v>#VALUE!</v>
      </c>
      <c r="P71" t="e" vm="1">
        <f t="shared" si="4"/>
        <v>#VALUE!</v>
      </c>
    </row>
    <row r="72" spans="1:16">
      <c r="A72">
        <v>62</v>
      </c>
      <c r="C72" t="e" vm="2">
        <f>[1]!GenLimitNormal($C$9,$C$10,0,1000,0)</f>
        <v>#VALUE!</v>
      </c>
      <c r="D72" t="e" vm="2">
        <f>[1]!GenBetaPERT(0,$D$9,1)</f>
        <v>#VALUE!</v>
      </c>
      <c r="E72" t="e" vm="2">
        <f>[1]!GenLognormal($E$9,$E$10)</f>
        <v>#VALUE!</v>
      </c>
      <c r="F72" t="e" vm="2">
        <f>[1]!GenLognormal($F$9,$F$10)</f>
        <v>#VALUE!</v>
      </c>
      <c r="H72" t="e" vm="2">
        <f>[1]!genUniform($H$9,$H$10)</f>
        <v>#VALUE!</v>
      </c>
      <c r="I72" t="e" vm="1">
        <f t="shared" si="0"/>
        <v>#VALUE!</v>
      </c>
      <c r="J72" t="e" vm="1">
        <f t="shared" si="1"/>
        <v>#VALUE!</v>
      </c>
      <c r="K72" t="e" vm="2">
        <f>[1]!genUniform($K$9,$K$10)</f>
        <v>#VALUE!</v>
      </c>
      <c r="L72" t="e" vm="1">
        <f t="shared" si="5"/>
        <v>#VALUE!</v>
      </c>
      <c r="M72" t="e" vm="1">
        <f t="shared" si="2"/>
        <v>#VALUE!</v>
      </c>
      <c r="N72" t="e" vm="2">
        <f>[1]!genUniform($N$9,$N$10)</f>
        <v>#VALUE!</v>
      </c>
      <c r="O72" t="e" vm="1">
        <f t="shared" si="3"/>
        <v>#VALUE!</v>
      </c>
      <c r="P72" t="e" vm="1">
        <f t="shared" si="4"/>
        <v>#VALUE!</v>
      </c>
    </row>
    <row r="73" spans="1:16">
      <c r="A73">
        <v>63</v>
      </c>
      <c r="C73" t="e" vm="2">
        <f>[1]!GenLimitNormal($C$9,$C$10,0,1000,0)</f>
        <v>#VALUE!</v>
      </c>
      <c r="D73" t="e" vm="2">
        <f>[1]!GenBetaPERT(0,$D$9,1)</f>
        <v>#VALUE!</v>
      </c>
      <c r="E73" t="e" vm="2">
        <f>[1]!GenLognormal($E$9,$E$10)</f>
        <v>#VALUE!</v>
      </c>
      <c r="F73" t="e" vm="2">
        <f>[1]!GenLognormal($F$9,$F$10)</f>
        <v>#VALUE!</v>
      </c>
      <c r="H73" t="e" vm="2">
        <f>[1]!genUniform($H$9,$H$10)</f>
        <v>#VALUE!</v>
      </c>
      <c r="I73" t="e" vm="1">
        <f t="shared" si="0"/>
        <v>#VALUE!</v>
      </c>
      <c r="J73" t="e" vm="1">
        <f t="shared" si="1"/>
        <v>#VALUE!</v>
      </c>
      <c r="K73" t="e" vm="2">
        <f>[1]!genUniform($K$9,$K$10)</f>
        <v>#VALUE!</v>
      </c>
      <c r="L73" t="e" vm="1">
        <f t="shared" si="5"/>
        <v>#VALUE!</v>
      </c>
      <c r="M73" t="e" vm="1">
        <f t="shared" si="2"/>
        <v>#VALUE!</v>
      </c>
      <c r="N73" t="e" vm="2">
        <f>[1]!genUniform($N$9,$N$10)</f>
        <v>#VALUE!</v>
      </c>
      <c r="O73" t="e" vm="1">
        <f t="shared" si="3"/>
        <v>#VALUE!</v>
      </c>
      <c r="P73" t="e" vm="1">
        <f t="shared" si="4"/>
        <v>#VALUE!</v>
      </c>
    </row>
    <row r="74" spans="1:16">
      <c r="A74">
        <v>64</v>
      </c>
      <c r="C74" t="e" vm="2">
        <f>[1]!GenLimitNormal($C$9,$C$10,0,1000,0)</f>
        <v>#VALUE!</v>
      </c>
      <c r="D74" t="e" vm="2">
        <f>[1]!GenBetaPERT(0,$D$9,1)</f>
        <v>#VALUE!</v>
      </c>
      <c r="E74" t="e" vm="2">
        <f>[1]!GenLognormal($E$9,$E$10)</f>
        <v>#VALUE!</v>
      </c>
      <c r="F74" t="e" vm="2">
        <f>[1]!GenLognormal($F$9,$F$10)</f>
        <v>#VALUE!</v>
      </c>
      <c r="H74" t="e" vm="2">
        <f>[1]!genUniform($H$9,$H$10)</f>
        <v>#VALUE!</v>
      </c>
      <c r="I74" t="e" vm="1">
        <f t="shared" si="0"/>
        <v>#VALUE!</v>
      </c>
      <c r="J74" t="e" vm="1">
        <f t="shared" si="1"/>
        <v>#VALUE!</v>
      </c>
      <c r="K74" t="e" vm="2">
        <f>[1]!genUniform($K$9,$K$10)</f>
        <v>#VALUE!</v>
      </c>
      <c r="L74" t="e" vm="1">
        <f t="shared" si="5"/>
        <v>#VALUE!</v>
      </c>
      <c r="M74" t="e" vm="1">
        <f t="shared" si="2"/>
        <v>#VALUE!</v>
      </c>
      <c r="N74" t="e" vm="2">
        <f>[1]!genUniform($N$9,$N$10)</f>
        <v>#VALUE!</v>
      </c>
      <c r="O74" t="e" vm="1">
        <f t="shared" si="3"/>
        <v>#VALUE!</v>
      </c>
      <c r="P74" t="e" vm="1">
        <f t="shared" si="4"/>
        <v>#VALUE!</v>
      </c>
    </row>
    <row r="75" spans="1:16">
      <c r="A75">
        <v>65</v>
      </c>
      <c r="C75" t="e" vm="2">
        <f>[1]!GenLimitNormal($C$9,$C$10,0,1000,0)</f>
        <v>#VALUE!</v>
      </c>
      <c r="D75" t="e" vm="2">
        <f>[1]!GenBetaPERT(0,$D$9,1)</f>
        <v>#VALUE!</v>
      </c>
      <c r="E75" t="e" vm="2">
        <f>[1]!GenLognormal($E$9,$E$10)</f>
        <v>#VALUE!</v>
      </c>
      <c r="F75" t="e" vm="2">
        <f>[1]!GenLognormal($F$9,$F$10)</f>
        <v>#VALUE!</v>
      </c>
      <c r="H75" t="e" vm="2">
        <f>[1]!genUniform($H$9,$H$10)</f>
        <v>#VALUE!</v>
      </c>
      <c r="I75" t="e" vm="1">
        <f t="shared" si="0"/>
        <v>#VALUE!</v>
      </c>
      <c r="J75" t="e" vm="1">
        <f t="shared" si="1"/>
        <v>#VALUE!</v>
      </c>
      <c r="K75" t="e" vm="2">
        <f>[1]!genUniform($K$9,$K$10)</f>
        <v>#VALUE!</v>
      </c>
      <c r="L75" t="e" vm="1">
        <f t="shared" si="5"/>
        <v>#VALUE!</v>
      </c>
      <c r="M75" t="e" vm="1">
        <f t="shared" si="2"/>
        <v>#VALUE!</v>
      </c>
      <c r="N75" t="e" vm="2">
        <f>[1]!genUniform($N$9,$N$10)</f>
        <v>#VALUE!</v>
      </c>
      <c r="O75" t="e" vm="1">
        <f t="shared" si="3"/>
        <v>#VALUE!</v>
      </c>
      <c r="P75" t="e" vm="1">
        <f t="shared" si="4"/>
        <v>#VALUE!</v>
      </c>
    </row>
    <row r="76" spans="1:16">
      <c r="A76">
        <v>66</v>
      </c>
      <c r="C76" t="e" vm="2">
        <f>[1]!GenLimitNormal($C$9,$C$10,0,1000,0)</f>
        <v>#VALUE!</v>
      </c>
      <c r="D76" t="e" vm="2">
        <f>[1]!GenBetaPERT(0,$D$9,1)</f>
        <v>#VALUE!</v>
      </c>
      <c r="E76" t="e" vm="2">
        <f>[1]!GenLognormal($E$9,$E$10)</f>
        <v>#VALUE!</v>
      </c>
      <c r="F76" t="e" vm="2">
        <f>[1]!GenLognormal($F$9,$F$10)</f>
        <v>#VALUE!</v>
      </c>
      <c r="H76" t="e" vm="2">
        <f>[1]!genUniform($H$9,$H$10)</f>
        <v>#VALUE!</v>
      </c>
      <c r="I76" t="e" vm="1">
        <f t="shared" ref="I76:I139" si="6">_xlfn.LOGNORM.INV($H76,$I$9,$I$10)</f>
        <v>#VALUE!</v>
      </c>
      <c r="J76" t="e" vm="1">
        <f t="shared" ref="J76:J139" si="7">$C76+$D76*$E76*$I76+(1-$D76)*$E76*$F76</f>
        <v>#VALUE!</v>
      </c>
      <c r="K76" t="e" vm="2">
        <f>[1]!genUniform($K$9,$K$10)</f>
        <v>#VALUE!</v>
      </c>
      <c r="L76" t="e" vm="1">
        <f t="shared" ref="L76:L139" si="8">_xlfn.LOGNORM.INV($K76,$L$9,$L$10)</f>
        <v>#VALUE!</v>
      </c>
      <c r="M76" t="e" vm="1">
        <f t="shared" ref="M76:M139" si="9">$C76+$D76*$E76*$L76+(1-$D76)*$E76*$F76</f>
        <v>#VALUE!</v>
      </c>
      <c r="N76" t="e" vm="2">
        <f>[1]!genUniform($N$9,$N$10)</f>
        <v>#VALUE!</v>
      </c>
      <c r="O76" t="e" vm="1">
        <f t="shared" ref="O76:O139" si="10">_xlfn.LOGNORM.INV($N76,$O$9,$O$10)</f>
        <v>#VALUE!</v>
      </c>
      <c r="P76" t="e" vm="1">
        <f t="shared" ref="P76:P139" si="11">$C76+$D76*$E76*$O76+(1-$D76)*$E76*$F76</f>
        <v>#VALUE!</v>
      </c>
    </row>
    <row r="77" spans="1:16">
      <c r="A77">
        <v>67</v>
      </c>
      <c r="C77" t="e" vm="2">
        <f>[1]!GenLimitNormal($C$9,$C$10,0,1000,0)</f>
        <v>#VALUE!</v>
      </c>
      <c r="D77" t="e" vm="2">
        <f>[1]!GenBetaPERT(0,$D$9,1)</f>
        <v>#VALUE!</v>
      </c>
      <c r="E77" t="e" vm="2">
        <f>[1]!GenLognormal($E$9,$E$10)</f>
        <v>#VALUE!</v>
      </c>
      <c r="F77" t="e" vm="2">
        <f>[1]!GenLognormal($F$9,$F$10)</f>
        <v>#VALUE!</v>
      </c>
      <c r="H77" t="e" vm="2">
        <f>[1]!genUniform($H$9,$H$10)</f>
        <v>#VALUE!</v>
      </c>
      <c r="I77" t="e" vm="1">
        <f t="shared" si="6"/>
        <v>#VALUE!</v>
      </c>
      <c r="J77" t="e" vm="1">
        <f t="shared" si="7"/>
        <v>#VALUE!</v>
      </c>
      <c r="K77" t="e" vm="2">
        <f>[1]!genUniform($K$9,$K$10)</f>
        <v>#VALUE!</v>
      </c>
      <c r="L77" t="e" vm="1">
        <f t="shared" si="8"/>
        <v>#VALUE!</v>
      </c>
      <c r="M77" t="e" vm="1">
        <f t="shared" si="9"/>
        <v>#VALUE!</v>
      </c>
      <c r="N77" t="e" vm="2">
        <f>[1]!genUniform($N$9,$N$10)</f>
        <v>#VALUE!</v>
      </c>
      <c r="O77" t="e" vm="1">
        <f t="shared" si="10"/>
        <v>#VALUE!</v>
      </c>
      <c r="P77" t="e" vm="1">
        <f t="shared" si="11"/>
        <v>#VALUE!</v>
      </c>
    </row>
    <row r="78" spans="1:16">
      <c r="A78">
        <v>68</v>
      </c>
      <c r="C78" t="e" vm="2">
        <f>[1]!GenLimitNormal($C$9,$C$10,0,1000,0)</f>
        <v>#VALUE!</v>
      </c>
      <c r="D78" t="e" vm="2">
        <f>[1]!GenBetaPERT(0,$D$9,1)</f>
        <v>#VALUE!</v>
      </c>
      <c r="E78" t="e" vm="2">
        <f>[1]!GenLognormal($E$9,$E$10)</f>
        <v>#VALUE!</v>
      </c>
      <c r="F78" t="e" vm="2">
        <f>[1]!GenLognormal($F$9,$F$10)</f>
        <v>#VALUE!</v>
      </c>
      <c r="H78" t="e" vm="2">
        <f>[1]!genUniform($H$9,$H$10)</f>
        <v>#VALUE!</v>
      </c>
      <c r="I78" t="e" vm="1">
        <f t="shared" si="6"/>
        <v>#VALUE!</v>
      </c>
      <c r="J78" t="e" vm="1">
        <f t="shared" si="7"/>
        <v>#VALUE!</v>
      </c>
      <c r="K78" t="e" vm="2">
        <f>[1]!genUniform($K$9,$K$10)</f>
        <v>#VALUE!</v>
      </c>
      <c r="L78" t="e" vm="1">
        <f t="shared" si="8"/>
        <v>#VALUE!</v>
      </c>
      <c r="M78" t="e" vm="1">
        <f t="shared" si="9"/>
        <v>#VALUE!</v>
      </c>
      <c r="N78" t="e" vm="2">
        <f>[1]!genUniform($N$9,$N$10)</f>
        <v>#VALUE!</v>
      </c>
      <c r="O78" t="e" vm="1">
        <f t="shared" si="10"/>
        <v>#VALUE!</v>
      </c>
      <c r="P78" t="e" vm="1">
        <f t="shared" si="11"/>
        <v>#VALUE!</v>
      </c>
    </row>
    <row r="79" spans="1:16">
      <c r="A79">
        <v>69</v>
      </c>
      <c r="C79" t="e" vm="2">
        <f>[1]!GenLimitNormal($C$9,$C$10,0,1000,0)</f>
        <v>#VALUE!</v>
      </c>
      <c r="D79" t="e" vm="2">
        <f>[1]!GenBetaPERT(0,$D$9,1)</f>
        <v>#VALUE!</v>
      </c>
      <c r="E79" t="e" vm="2">
        <f>[1]!GenLognormal($E$9,$E$10)</f>
        <v>#VALUE!</v>
      </c>
      <c r="F79" t="e" vm="2">
        <f>[1]!GenLognormal($F$9,$F$10)</f>
        <v>#VALUE!</v>
      </c>
      <c r="H79" t="e" vm="2">
        <f>[1]!genUniform($H$9,$H$10)</f>
        <v>#VALUE!</v>
      </c>
      <c r="I79" t="e" vm="1">
        <f t="shared" si="6"/>
        <v>#VALUE!</v>
      </c>
      <c r="J79" t="e" vm="1">
        <f t="shared" si="7"/>
        <v>#VALUE!</v>
      </c>
      <c r="K79" t="e" vm="2">
        <f>[1]!genUniform($K$9,$K$10)</f>
        <v>#VALUE!</v>
      </c>
      <c r="L79" t="e" vm="1">
        <f t="shared" si="8"/>
        <v>#VALUE!</v>
      </c>
      <c r="M79" t="e" vm="1">
        <f t="shared" si="9"/>
        <v>#VALUE!</v>
      </c>
      <c r="N79" t="e" vm="2">
        <f>[1]!genUniform($N$9,$N$10)</f>
        <v>#VALUE!</v>
      </c>
      <c r="O79" t="e" vm="1">
        <f t="shared" si="10"/>
        <v>#VALUE!</v>
      </c>
      <c r="P79" t="e" vm="1">
        <f t="shared" si="11"/>
        <v>#VALUE!</v>
      </c>
    </row>
    <row r="80" spans="1:16">
      <c r="A80">
        <v>70</v>
      </c>
      <c r="C80" t="e" vm="2">
        <f>[1]!GenLimitNormal($C$9,$C$10,0,1000,0)</f>
        <v>#VALUE!</v>
      </c>
      <c r="D80" t="e" vm="2">
        <f>[1]!GenBetaPERT(0,$D$9,1)</f>
        <v>#VALUE!</v>
      </c>
      <c r="E80" t="e" vm="2">
        <f>[1]!GenLognormal($E$9,$E$10)</f>
        <v>#VALUE!</v>
      </c>
      <c r="F80" t="e" vm="2">
        <f>[1]!GenLognormal($F$9,$F$10)</f>
        <v>#VALUE!</v>
      </c>
      <c r="H80" t="e" vm="2">
        <f>[1]!genUniform($H$9,$H$10)</f>
        <v>#VALUE!</v>
      </c>
      <c r="I80" t="e" vm="1">
        <f t="shared" si="6"/>
        <v>#VALUE!</v>
      </c>
      <c r="J80" t="e" vm="1">
        <f t="shared" si="7"/>
        <v>#VALUE!</v>
      </c>
      <c r="K80" t="e" vm="2">
        <f>[1]!genUniform($K$9,$K$10)</f>
        <v>#VALUE!</v>
      </c>
      <c r="L80" t="e" vm="1">
        <f t="shared" si="8"/>
        <v>#VALUE!</v>
      </c>
      <c r="M80" t="e" vm="1">
        <f t="shared" si="9"/>
        <v>#VALUE!</v>
      </c>
      <c r="N80" t="e" vm="2">
        <f>[1]!genUniform($N$9,$N$10)</f>
        <v>#VALUE!</v>
      </c>
      <c r="O80" t="e" vm="1">
        <f t="shared" si="10"/>
        <v>#VALUE!</v>
      </c>
      <c r="P80" t="e" vm="1">
        <f t="shared" si="11"/>
        <v>#VALUE!</v>
      </c>
    </row>
    <row r="81" spans="1:16">
      <c r="A81">
        <v>71</v>
      </c>
      <c r="C81" t="e" vm="2">
        <f>[1]!GenLimitNormal($C$9,$C$10,0,1000,0)</f>
        <v>#VALUE!</v>
      </c>
      <c r="D81" t="e" vm="2">
        <f>[1]!GenBetaPERT(0,$D$9,1)</f>
        <v>#VALUE!</v>
      </c>
      <c r="E81" t="e" vm="2">
        <f>[1]!GenLognormal($E$9,$E$10)</f>
        <v>#VALUE!</v>
      </c>
      <c r="F81" t="e" vm="2">
        <f>[1]!GenLognormal($F$9,$F$10)</f>
        <v>#VALUE!</v>
      </c>
      <c r="H81" t="e" vm="2">
        <f>[1]!genUniform($H$9,$H$10)</f>
        <v>#VALUE!</v>
      </c>
      <c r="I81" t="e" vm="1">
        <f t="shared" si="6"/>
        <v>#VALUE!</v>
      </c>
      <c r="J81" t="e" vm="1">
        <f t="shared" si="7"/>
        <v>#VALUE!</v>
      </c>
      <c r="K81" t="e" vm="2">
        <f>[1]!genUniform($K$9,$K$10)</f>
        <v>#VALUE!</v>
      </c>
      <c r="L81" t="e" vm="1">
        <f t="shared" si="8"/>
        <v>#VALUE!</v>
      </c>
      <c r="M81" t="e" vm="1">
        <f t="shared" si="9"/>
        <v>#VALUE!</v>
      </c>
      <c r="N81" t="e" vm="2">
        <f>[1]!genUniform($N$9,$N$10)</f>
        <v>#VALUE!</v>
      </c>
      <c r="O81" t="e" vm="1">
        <f t="shared" si="10"/>
        <v>#VALUE!</v>
      </c>
      <c r="P81" t="e" vm="1">
        <f t="shared" si="11"/>
        <v>#VALUE!</v>
      </c>
    </row>
    <row r="82" spans="1:16">
      <c r="A82">
        <v>72</v>
      </c>
      <c r="C82" t="e" vm="2">
        <f>[1]!GenLimitNormal($C$9,$C$10,0,1000,0)</f>
        <v>#VALUE!</v>
      </c>
      <c r="D82" t="e" vm="2">
        <f>[1]!GenBetaPERT(0,$D$9,1)</f>
        <v>#VALUE!</v>
      </c>
      <c r="E82" t="e" vm="2">
        <f>[1]!GenLognormal($E$9,$E$10)</f>
        <v>#VALUE!</v>
      </c>
      <c r="F82" t="e" vm="2">
        <f>[1]!GenLognormal($F$9,$F$10)</f>
        <v>#VALUE!</v>
      </c>
      <c r="H82" t="e" vm="2">
        <f>[1]!genUniform($H$9,$H$10)</f>
        <v>#VALUE!</v>
      </c>
      <c r="I82" t="e" vm="1">
        <f t="shared" si="6"/>
        <v>#VALUE!</v>
      </c>
      <c r="J82" t="e" vm="1">
        <f t="shared" si="7"/>
        <v>#VALUE!</v>
      </c>
      <c r="K82" t="e" vm="2">
        <f>[1]!genUniform($K$9,$K$10)</f>
        <v>#VALUE!</v>
      </c>
      <c r="L82" t="e" vm="1">
        <f t="shared" si="8"/>
        <v>#VALUE!</v>
      </c>
      <c r="M82" t="e" vm="1">
        <f t="shared" si="9"/>
        <v>#VALUE!</v>
      </c>
      <c r="N82" t="e" vm="2">
        <f>[1]!genUniform($N$9,$N$10)</f>
        <v>#VALUE!</v>
      </c>
      <c r="O82" t="e" vm="1">
        <f t="shared" si="10"/>
        <v>#VALUE!</v>
      </c>
      <c r="P82" t="e" vm="1">
        <f t="shared" si="11"/>
        <v>#VALUE!</v>
      </c>
    </row>
    <row r="83" spans="1:16">
      <c r="A83">
        <v>73</v>
      </c>
      <c r="C83" t="e" vm="2">
        <f>[1]!GenLimitNormal($C$9,$C$10,0,1000,0)</f>
        <v>#VALUE!</v>
      </c>
      <c r="D83" t="e" vm="2">
        <f>[1]!GenBetaPERT(0,$D$9,1)</f>
        <v>#VALUE!</v>
      </c>
      <c r="E83" t="e" vm="2">
        <f>[1]!GenLognormal($E$9,$E$10)</f>
        <v>#VALUE!</v>
      </c>
      <c r="F83" t="e" vm="2">
        <f>[1]!GenLognormal($F$9,$F$10)</f>
        <v>#VALUE!</v>
      </c>
      <c r="H83" t="e" vm="2">
        <f>[1]!genUniform($H$9,$H$10)</f>
        <v>#VALUE!</v>
      </c>
      <c r="I83" t="e" vm="1">
        <f t="shared" si="6"/>
        <v>#VALUE!</v>
      </c>
      <c r="J83" t="e" vm="1">
        <f t="shared" si="7"/>
        <v>#VALUE!</v>
      </c>
      <c r="K83" t="e" vm="2">
        <f>[1]!genUniform($K$9,$K$10)</f>
        <v>#VALUE!</v>
      </c>
      <c r="L83" t="e" vm="1">
        <f t="shared" si="8"/>
        <v>#VALUE!</v>
      </c>
      <c r="M83" t="e" vm="1">
        <f t="shared" si="9"/>
        <v>#VALUE!</v>
      </c>
      <c r="N83" t="e" vm="2">
        <f>[1]!genUniform($N$9,$N$10)</f>
        <v>#VALUE!</v>
      </c>
      <c r="O83" t="e" vm="1">
        <f t="shared" si="10"/>
        <v>#VALUE!</v>
      </c>
      <c r="P83" t="e" vm="1">
        <f t="shared" si="11"/>
        <v>#VALUE!</v>
      </c>
    </row>
    <row r="84" spans="1:16">
      <c r="A84">
        <v>74</v>
      </c>
      <c r="C84" t="e" vm="2">
        <f>[1]!GenLimitNormal($C$9,$C$10,0,1000,0)</f>
        <v>#VALUE!</v>
      </c>
      <c r="D84" t="e" vm="2">
        <f>[1]!GenBetaPERT(0,$D$9,1)</f>
        <v>#VALUE!</v>
      </c>
      <c r="E84" t="e" vm="2">
        <f>[1]!GenLognormal($E$9,$E$10)</f>
        <v>#VALUE!</v>
      </c>
      <c r="F84" t="e" vm="2">
        <f>[1]!GenLognormal($F$9,$F$10)</f>
        <v>#VALUE!</v>
      </c>
      <c r="H84" t="e" vm="2">
        <f>[1]!genUniform($H$9,$H$10)</f>
        <v>#VALUE!</v>
      </c>
      <c r="I84" t="e" vm="1">
        <f t="shared" si="6"/>
        <v>#VALUE!</v>
      </c>
      <c r="J84" t="e" vm="1">
        <f t="shared" si="7"/>
        <v>#VALUE!</v>
      </c>
      <c r="K84" t="e" vm="2">
        <f>[1]!genUniform($K$9,$K$10)</f>
        <v>#VALUE!</v>
      </c>
      <c r="L84" t="e" vm="1">
        <f t="shared" si="8"/>
        <v>#VALUE!</v>
      </c>
      <c r="M84" t="e" vm="1">
        <f t="shared" si="9"/>
        <v>#VALUE!</v>
      </c>
      <c r="N84" t="e" vm="2">
        <f>[1]!genUniform($N$9,$N$10)</f>
        <v>#VALUE!</v>
      </c>
      <c r="O84" t="e" vm="1">
        <f t="shared" si="10"/>
        <v>#VALUE!</v>
      </c>
      <c r="P84" t="e" vm="1">
        <f t="shared" si="11"/>
        <v>#VALUE!</v>
      </c>
    </row>
    <row r="85" spans="1:16">
      <c r="A85">
        <v>75</v>
      </c>
      <c r="C85" t="e" vm="2">
        <f>[1]!GenLimitNormal($C$9,$C$10,0,1000,0)</f>
        <v>#VALUE!</v>
      </c>
      <c r="D85" t="e" vm="2">
        <f>[1]!GenBetaPERT(0,$D$9,1)</f>
        <v>#VALUE!</v>
      </c>
      <c r="E85" t="e" vm="2">
        <f>[1]!GenLognormal($E$9,$E$10)</f>
        <v>#VALUE!</v>
      </c>
      <c r="F85" t="e" vm="2">
        <f>[1]!GenLognormal($F$9,$F$10)</f>
        <v>#VALUE!</v>
      </c>
      <c r="H85" t="e" vm="2">
        <f>[1]!genUniform($H$9,$H$10)</f>
        <v>#VALUE!</v>
      </c>
      <c r="I85" t="e" vm="1">
        <f t="shared" si="6"/>
        <v>#VALUE!</v>
      </c>
      <c r="J85" t="e" vm="1">
        <f t="shared" si="7"/>
        <v>#VALUE!</v>
      </c>
      <c r="K85" t="e" vm="2">
        <f>[1]!genUniform($K$9,$K$10)</f>
        <v>#VALUE!</v>
      </c>
      <c r="L85" t="e" vm="1">
        <f t="shared" si="8"/>
        <v>#VALUE!</v>
      </c>
      <c r="M85" t="e" vm="1">
        <f t="shared" si="9"/>
        <v>#VALUE!</v>
      </c>
      <c r="N85" t="e" vm="2">
        <f>[1]!genUniform($N$9,$N$10)</f>
        <v>#VALUE!</v>
      </c>
      <c r="O85" t="e" vm="1">
        <f t="shared" si="10"/>
        <v>#VALUE!</v>
      </c>
      <c r="P85" t="e" vm="1">
        <f t="shared" si="11"/>
        <v>#VALUE!</v>
      </c>
    </row>
    <row r="86" spans="1:16">
      <c r="A86">
        <v>76</v>
      </c>
      <c r="C86" t="e" vm="2">
        <f>[1]!GenLimitNormal($C$9,$C$10,0,1000,0)</f>
        <v>#VALUE!</v>
      </c>
      <c r="D86" t="e" vm="2">
        <f>[1]!GenBetaPERT(0,$D$9,1)</f>
        <v>#VALUE!</v>
      </c>
      <c r="E86" t="e" vm="2">
        <f>[1]!GenLognormal($E$9,$E$10)</f>
        <v>#VALUE!</v>
      </c>
      <c r="F86" t="e" vm="2">
        <f>[1]!GenLognormal($F$9,$F$10)</f>
        <v>#VALUE!</v>
      </c>
      <c r="H86" t="e" vm="2">
        <f>[1]!genUniform($H$9,$H$10)</f>
        <v>#VALUE!</v>
      </c>
      <c r="I86" t="e" vm="1">
        <f t="shared" si="6"/>
        <v>#VALUE!</v>
      </c>
      <c r="J86" t="e" vm="1">
        <f t="shared" si="7"/>
        <v>#VALUE!</v>
      </c>
      <c r="K86" t="e" vm="2">
        <f>[1]!genUniform($K$9,$K$10)</f>
        <v>#VALUE!</v>
      </c>
      <c r="L86" t="e" vm="1">
        <f t="shared" si="8"/>
        <v>#VALUE!</v>
      </c>
      <c r="M86" t="e" vm="1">
        <f t="shared" si="9"/>
        <v>#VALUE!</v>
      </c>
      <c r="N86" t="e" vm="2">
        <f>[1]!genUniform($N$9,$N$10)</f>
        <v>#VALUE!</v>
      </c>
      <c r="O86" t="e" vm="1">
        <f t="shared" si="10"/>
        <v>#VALUE!</v>
      </c>
      <c r="P86" t="e" vm="1">
        <f t="shared" si="11"/>
        <v>#VALUE!</v>
      </c>
    </row>
    <row r="87" spans="1:16">
      <c r="A87">
        <v>77</v>
      </c>
      <c r="C87" t="e" vm="2">
        <f>[1]!GenLimitNormal($C$9,$C$10,0,1000,0)</f>
        <v>#VALUE!</v>
      </c>
      <c r="D87" t="e" vm="2">
        <f>[1]!GenBetaPERT(0,$D$9,1)</f>
        <v>#VALUE!</v>
      </c>
      <c r="E87" t="e" vm="2">
        <f>[1]!GenLognormal($E$9,$E$10)</f>
        <v>#VALUE!</v>
      </c>
      <c r="F87" t="e" vm="2">
        <f>[1]!GenLognormal($F$9,$F$10)</f>
        <v>#VALUE!</v>
      </c>
      <c r="H87" t="e" vm="2">
        <f>[1]!genUniform($H$9,$H$10)</f>
        <v>#VALUE!</v>
      </c>
      <c r="I87" t="e" vm="1">
        <f t="shared" si="6"/>
        <v>#VALUE!</v>
      </c>
      <c r="J87" t="e" vm="1">
        <f t="shared" si="7"/>
        <v>#VALUE!</v>
      </c>
      <c r="K87" t="e" vm="2">
        <f>[1]!genUniform($K$9,$K$10)</f>
        <v>#VALUE!</v>
      </c>
      <c r="L87" t="e" vm="1">
        <f t="shared" si="8"/>
        <v>#VALUE!</v>
      </c>
      <c r="M87" t="e" vm="1">
        <f t="shared" si="9"/>
        <v>#VALUE!</v>
      </c>
      <c r="N87" t="e" vm="2">
        <f>[1]!genUniform($N$9,$N$10)</f>
        <v>#VALUE!</v>
      </c>
      <c r="O87" t="e" vm="1">
        <f t="shared" si="10"/>
        <v>#VALUE!</v>
      </c>
      <c r="P87" t="e" vm="1">
        <f t="shared" si="11"/>
        <v>#VALUE!</v>
      </c>
    </row>
    <row r="88" spans="1:16">
      <c r="A88">
        <v>78</v>
      </c>
      <c r="C88" t="e" vm="2">
        <f>[1]!GenLimitNormal($C$9,$C$10,0,1000,0)</f>
        <v>#VALUE!</v>
      </c>
      <c r="D88" t="e" vm="2">
        <f>[1]!GenBetaPERT(0,$D$9,1)</f>
        <v>#VALUE!</v>
      </c>
      <c r="E88" t="e" vm="2">
        <f>[1]!GenLognormal($E$9,$E$10)</f>
        <v>#VALUE!</v>
      </c>
      <c r="F88" t="e" vm="2">
        <f>[1]!GenLognormal($F$9,$F$10)</f>
        <v>#VALUE!</v>
      </c>
      <c r="H88" t="e" vm="2">
        <f>[1]!genUniform($H$9,$H$10)</f>
        <v>#VALUE!</v>
      </c>
      <c r="I88" t="e" vm="1">
        <f t="shared" si="6"/>
        <v>#VALUE!</v>
      </c>
      <c r="J88" t="e" vm="1">
        <f t="shared" si="7"/>
        <v>#VALUE!</v>
      </c>
      <c r="K88" t="e" vm="2">
        <f>[1]!genUniform($K$9,$K$10)</f>
        <v>#VALUE!</v>
      </c>
      <c r="L88" t="e" vm="1">
        <f t="shared" si="8"/>
        <v>#VALUE!</v>
      </c>
      <c r="M88" t="e" vm="1">
        <f t="shared" si="9"/>
        <v>#VALUE!</v>
      </c>
      <c r="N88" t="e" vm="2">
        <f>[1]!genUniform($N$9,$N$10)</f>
        <v>#VALUE!</v>
      </c>
      <c r="O88" t="e" vm="1">
        <f t="shared" si="10"/>
        <v>#VALUE!</v>
      </c>
      <c r="P88" t="e" vm="1">
        <f t="shared" si="11"/>
        <v>#VALUE!</v>
      </c>
    </row>
    <row r="89" spans="1:16">
      <c r="A89">
        <v>79</v>
      </c>
      <c r="C89" t="e" vm="2">
        <f>[1]!GenLimitNormal($C$9,$C$10,0,1000,0)</f>
        <v>#VALUE!</v>
      </c>
      <c r="D89" t="e" vm="2">
        <f>[1]!GenBetaPERT(0,$D$9,1)</f>
        <v>#VALUE!</v>
      </c>
      <c r="E89" t="e" vm="2">
        <f>[1]!GenLognormal($E$9,$E$10)</f>
        <v>#VALUE!</v>
      </c>
      <c r="F89" t="e" vm="2">
        <f>[1]!GenLognormal($F$9,$F$10)</f>
        <v>#VALUE!</v>
      </c>
      <c r="H89" t="e" vm="2">
        <f>[1]!genUniform($H$9,$H$10)</f>
        <v>#VALUE!</v>
      </c>
      <c r="I89" t="e" vm="1">
        <f t="shared" si="6"/>
        <v>#VALUE!</v>
      </c>
      <c r="J89" t="e" vm="1">
        <f t="shared" si="7"/>
        <v>#VALUE!</v>
      </c>
      <c r="K89" t="e" vm="2">
        <f>[1]!genUniform($K$9,$K$10)</f>
        <v>#VALUE!</v>
      </c>
      <c r="L89" t="e" vm="1">
        <f t="shared" si="8"/>
        <v>#VALUE!</v>
      </c>
      <c r="M89" t="e" vm="1">
        <f t="shared" si="9"/>
        <v>#VALUE!</v>
      </c>
      <c r="N89" t="e" vm="2">
        <f>[1]!genUniform($N$9,$N$10)</f>
        <v>#VALUE!</v>
      </c>
      <c r="O89" t="e" vm="1">
        <f t="shared" si="10"/>
        <v>#VALUE!</v>
      </c>
      <c r="P89" t="e" vm="1">
        <f t="shared" si="11"/>
        <v>#VALUE!</v>
      </c>
    </row>
    <row r="90" spans="1:16">
      <c r="A90">
        <v>80</v>
      </c>
      <c r="C90" t="e" vm="2">
        <f>[1]!GenLimitNormal($C$9,$C$10,0,1000,0)</f>
        <v>#VALUE!</v>
      </c>
      <c r="D90" t="e" vm="2">
        <f>[1]!GenBetaPERT(0,$D$9,1)</f>
        <v>#VALUE!</v>
      </c>
      <c r="E90" t="e" vm="2">
        <f>[1]!GenLognormal($E$9,$E$10)</f>
        <v>#VALUE!</v>
      </c>
      <c r="F90" t="e" vm="2">
        <f>[1]!GenLognormal($F$9,$F$10)</f>
        <v>#VALUE!</v>
      </c>
      <c r="H90" t="e" vm="2">
        <f>[1]!genUniform($H$9,$H$10)</f>
        <v>#VALUE!</v>
      </c>
      <c r="I90" t="e" vm="1">
        <f t="shared" si="6"/>
        <v>#VALUE!</v>
      </c>
      <c r="J90" t="e" vm="1">
        <f t="shared" si="7"/>
        <v>#VALUE!</v>
      </c>
      <c r="K90" t="e" vm="2">
        <f>[1]!genUniform($K$9,$K$10)</f>
        <v>#VALUE!</v>
      </c>
      <c r="L90" t="e" vm="1">
        <f t="shared" si="8"/>
        <v>#VALUE!</v>
      </c>
      <c r="M90" t="e" vm="1">
        <f t="shared" si="9"/>
        <v>#VALUE!</v>
      </c>
      <c r="N90" t="e" vm="2">
        <f>[1]!genUniform($N$9,$N$10)</f>
        <v>#VALUE!</v>
      </c>
      <c r="O90" t="e" vm="1">
        <f t="shared" si="10"/>
        <v>#VALUE!</v>
      </c>
      <c r="P90" t="e" vm="1">
        <f t="shared" si="11"/>
        <v>#VALUE!</v>
      </c>
    </row>
    <row r="91" spans="1:16">
      <c r="A91">
        <v>81</v>
      </c>
      <c r="C91" t="e" vm="2">
        <f>[1]!GenLimitNormal($C$9,$C$10,0,1000,0)</f>
        <v>#VALUE!</v>
      </c>
      <c r="D91" t="e" vm="2">
        <f>[1]!GenBetaPERT(0,$D$9,1)</f>
        <v>#VALUE!</v>
      </c>
      <c r="E91" t="e" vm="2">
        <f>[1]!GenLognormal($E$9,$E$10)</f>
        <v>#VALUE!</v>
      </c>
      <c r="F91" t="e" vm="2">
        <f>[1]!GenLognormal($F$9,$F$10)</f>
        <v>#VALUE!</v>
      </c>
      <c r="H91" t="e" vm="2">
        <f>[1]!genUniform($H$9,$H$10)</f>
        <v>#VALUE!</v>
      </c>
      <c r="I91" t="e" vm="1">
        <f t="shared" si="6"/>
        <v>#VALUE!</v>
      </c>
      <c r="J91" t="e" vm="1">
        <f t="shared" si="7"/>
        <v>#VALUE!</v>
      </c>
      <c r="K91" t="e" vm="2">
        <f>[1]!genUniform($K$9,$K$10)</f>
        <v>#VALUE!</v>
      </c>
      <c r="L91" t="e" vm="1">
        <f t="shared" si="8"/>
        <v>#VALUE!</v>
      </c>
      <c r="M91" t="e" vm="1">
        <f t="shared" si="9"/>
        <v>#VALUE!</v>
      </c>
      <c r="N91" t="e" vm="2">
        <f>[1]!genUniform($N$9,$N$10)</f>
        <v>#VALUE!</v>
      </c>
      <c r="O91" t="e" vm="1">
        <f t="shared" si="10"/>
        <v>#VALUE!</v>
      </c>
      <c r="P91" t="e" vm="1">
        <f t="shared" si="11"/>
        <v>#VALUE!</v>
      </c>
    </row>
    <row r="92" spans="1:16">
      <c r="A92">
        <v>82</v>
      </c>
      <c r="C92" t="e" vm="2">
        <f>[1]!GenLimitNormal($C$9,$C$10,0,1000,0)</f>
        <v>#VALUE!</v>
      </c>
      <c r="D92" t="e" vm="2">
        <f>[1]!GenBetaPERT(0,$D$9,1)</f>
        <v>#VALUE!</v>
      </c>
      <c r="E92" t="e" vm="2">
        <f>[1]!GenLognormal($E$9,$E$10)</f>
        <v>#VALUE!</v>
      </c>
      <c r="F92" t="e" vm="2">
        <f>[1]!GenLognormal($F$9,$F$10)</f>
        <v>#VALUE!</v>
      </c>
      <c r="H92" t="e" vm="2">
        <f>[1]!genUniform($H$9,$H$10)</f>
        <v>#VALUE!</v>
      </c>
      <c r="I92" t="e" vm="1">
        <f t="shared" si="6"/>
        <v>#VALUE!</v>
      </c>
      <c r="J92" t="e" vm="1">
        <f t="shared" si="7"/>
        <v>#VALUE!</v>
      </c>
      <c r="K92" t="e" vm="2">
        <f>[1]!genUniform($K$9,$K$10)</f>
        <v>#VALUE!</v>
      </c>
      <c r="L92" t="e" vm="1">
        <f t="shared" si="8"/>
        <v>#VALUE!</v>
      </c>
      <c r="M92" t="e" vm="1">
        <f t="shared" si="9"/>
        <v>#VALUE!</v>
      </c>
      <c r="N92" t="e" vm="2">
        <f>[1]!genUniform($N$9,$N$10)</f>
        <v>#VALUE!</v>
      </c>
      <c r="O92" t="e" vm="1">
        <f t="shared" si="10"/>
        <v>#VALUE!</v>
      </c>
      <c r="P92" t="e" vm="1">
        <f t="shared" si="11"/>
        <v>#VALUE!</v>
      </c>
    </row>
    <row r="93" spans="1:16">
      <c r="A93">
        <v>83</v>
      </c>
      <c r="C93" t="e" vm="2">
        <f>[1]!GenLimitNormal($C$9,$C$10,0,1000,0)</f>
        <v>#VALUE!</v>
      </c>
      <c r="D93" t="e" vm="2">
        <f>[1]!GenBetaPERT(0,$D$9,1)</f>
        <v>#VALUE!</v>
      </c>
      <c r="E93" t="e" vm="2">
        <f>[1]!GenLognormal($E$9,$E$10)</f>
        <v>#VALUE!</v>
      </c>
      <c r="F93" t="e" vm="2">
        <f>[1]!GenLognormal($F$9,$F$10)</f>
        <v>#VALUE!</v>
      </c>
      <c r="H93" t="e" vm="2">
        <f>[1]!genUniform($H$9,$H$10)</f>
        <v>#VALUE!</v>
      </c>
      <c r="I93" t="e" vm="1">
        <f t="shared" si="6"/>
        <v>#VALUE!</v>
      </c>
      <c r="J93" t="e" vm="1">
        <f t="shared" si="7"/>
        <v>#VALUE!</v>
      </c>
      <c r="K93" t="e" vm="2">
        <f>[1]!genUniform($K$9,$K$10)</f>
        <v>#VALUE!</v>
      </c>
      <c r="L93" t="e" vm="1">
        <f t="shared" si="8"/>
        <v>#VALUE!</v>
      </c>
      <c r="M93" t="e" vm="1">
        <f t="shared" si="9"/>
        <v>#VALUE!</v>
      </c>
      <c r="N93" t="e" vm="2">
        <f>[1]!genUniform($N$9,$N$10)</f>
        <v>#VALUE!</v>
      </c>
      <c r="O93" t="e" vm="1">
        <f t="shared" si="10"/>
        <v>#VALUE!</v>
      </c>
      <c r="P93" t="e" vm="1">
        <f t="shared" si="11"/>
        <v>#VALUE!</v>
      </c>
    </row>
    <row r="94" spans="1:16">
      <c r="A94">
        <v>84</v>
      </c>
      <c r="C94" t="e" vm="2">
        <f>[1]!GenLimitNormal($C$9,$C$10,0,1000,0)</f>
        <v>#VALUE!</v>
      </c>
      <c r="D94" t="e" vm="2">
        <f>[1]!GenBetaPERT(0,$D$9,1)</f>
        <v>#VALUE!</v>
      </c>
      <c r="E94" t="e" vm="2">
        <f>[1]!GenLognormal($E$9,$E$10)</f>
        <v>#VALUE!</v>
      </c>
      <c r="F94" t="e" vm="2">
        <f>[1]!GenLognormal($F$9,$F$10)</f>
        <v>#VALUE!</v>
      </c>
      <c r="H94" t="e" vm="2">
        <f>[1]!genUniform($H$9,$H$10)</f>
        <v>#VALUE!</v>
      </c>
      <c r="I94" t="e" vm="1">
        <f t="shared" si="6"/>
        <v>#VALUE!</v>
      </c>
      <c r="J94" t="e" vm="1">
        <f t="shared" si="7"/>
        <v>#VALUE!</v>
      </c>
      <c r="K94" t="e" vm="2">
        <f>[1]!genUniform($K$9,$K$10)</f>
        <v>#VALUE!</v>
      </c>
      <c r="L94" t="e" vm="1">
        <f t="shared" si="8"/>
        <v>#VALUE!</v>
      </c>
      <c r="M94" t="e" vm="1">
        <f t="shared" si="9"/>
        <v>#VALUE!</v>
      </c>
      <c r="N94" t="e" vm="2">
        <f>[1]!genUniform($N$9,$N$10)</f>
        <v>#VALUE!</v>
      </c>
      <c r="O94" t="e" vm="1">
        <f t="shared" si="10"/>
        <v>#VALUE!</v>
      </c>
      <c r="P94" t="e" vm="1">
        <f t="shared" si="11"/>
        <v>#VALUE!</v>
      </c>
    </row>
    <row r="95" spans="1:16">
      <c r="A95">
        <v>85</v>
      </c>
      <c r="C95" t="e" vm="2">
        <f>[1]!GenLimitNormal($C$9,$C$10,0,1000,0)</f>
        <v>#VALUE!</v>
      </c>
      <c r="D95" t="e" vm="2">
        <f>[1]!GenBetaPERT(0,$D$9,1)</f>
        <v>#VALUE!</v>
      </c>
      <c r="E95" t="e" vm="2">
        <f>[1]!GenLognormal($E$9,$E$10)</f>
        <v>#VALUE!</v>
      </c>
      <c r="F95" t="e" vm="2">
        <f>[1]!GenLognormal($F$9,$F$10)</f>
        <v>#VALUE!</v>
      </c>
      <c r="H95" t="e" vm="2">
        <f>[1]!genUniform($H$9,$H$10)</f>
        <v>#VALUE!</v>
      </c>
      <c r="I95" t="e" vm="1">
        <f t="shared" si="6"/>
        <v>#VALUE!</v>
      </c>
      <c r="J95" t="e" vm="1">
        <f t="shared" si="7"/>
        <v>#VALUE!</v>
      </c>
      <c r="K95" t="e" vm="2">
        <f>[1]!genUniform($K$9,$K$10)</f>
        <v>#VALUE!</v>
      </c>
      <c r="L95" t="e" vm="1">
        <f t="shared" si="8"/>
        <v>#VALUE!</v>
      </c>
      <c r="M95" t="e" vm="1">
        <f t="shared" si="9"/>
        <v>#VALUE!</v>
      </c>
      <c r="N95" t="e" vm="2">
        <f>[1]!genUniform($N$9,$N$10)</f>
        <v>#VALUE!</v>
      </c>
      <c r="O95" t="e" vm="1">
        <f t="shared" si="10"/>
        <v>#VALUE!</v>
      </c>
      <c r="P95" t="e" vm="1">
        <f t="shared" si="11"/>
        <v>#VALUE!</v>
      </c>
    </row>
    <row r="96" spans="1:16">
      <c r="A96">
        <v>86</v>
      </c>
      <c r="C96" t="e" vm="2">
        <f>[1]!GenLimitNormal($C$9,$C$10,0,1000,0)</f>
        <v>#VALUE!</v>
      </c>
      <c r="D96" t="e" vm="2">
        <f>[1]!GenBetaPERT(0,$D$9,1)</f>
        <v>#VALUE!</v>
      </c>
      <c r="E96" t="e" vm="2">
        <f>[1]!GenLognormal($E$9,$E$10)</f>
        <v>#VALUE!</v>
      </c>
      <c r="F96" t="e" vm="2">
        <f>[1]!GenLognormal($F$9,$F$10)</f>
        <v>#VALUE!</v>
      </c>
      <c r="H96" t="e" vm="2">
        <f>[1]!genUniform($H$9,$H$10)</f>
        <v>#VALUE!</v>
      </c>
      <c r="I96" t="e" vm="1">
        <f t="shared" si="6"/>
        <v>#VALUE!</v>
      </c>
      <c r="J96" t="e" vm="1">
        <f t="shared" si="7"/>
        <v>#VALUE!</v>
      </c>
      <c r="K96" t="e" vm="2">
        <f>[1]!genUniform($K$9,$K$10)</f>
        <v>#VALUE!</v>
      </c>
      <c r="L96" t="e" vm="1">
        <f t="shared" si="8"/>
        <v>#VALUE!</v>
      </c>
      <c r="M96" t="e" vm="1">
        <f t="shared" si="9"/>
        <v>#VALUE!</v>
      </c>
      <c r="N96" t="e" vm="2">
        <f>[1]!genUniform($N$9,$N$10)</f>
        <v>#VALUE!</v>
      </c>
      <c r="O96" t="e" vm="1">
        <f t="shared" si="10"/>
        <v>#VALUE!</v>
      </c>
      <c r="P96" t="e" vm="1">
        <f t="shared" si="11"/>
        <v>#VALUE!</v>
      </c>
    </row>
    <row r="97" spans="1:16">
      <c r="A97">
        <v>87</v>
      </c>
      <c r="C97" t="e" vm="2">
        <f>[1]!GenLimitNormal($C$9,$C$10,0,1000,0)</f>
        <v>#VALUE!</v>
      </c>
      <c r="D97" t="e" vm="2">
        <f>[1]!GenBetaPERT(0,$D$9,1)</f>
        <v>#VALUE!</v>
      </c>
      <c r="E97" t="e" vm="2">
        <f>[1]!GenLognormal($E$9,$E$10)</f>
        <v>#VALUE!</v>
      </c>
      <c r="F97" t="e" vm="2">
        <f>[1]!GenLognormal($F$9,$F$10)</f>
        <v>#VALUE!</v>
      </c>
      <c r="H97" t="e" vm="2">
        <f>[1]!genUniform($H$9,$H$10)</f>
        <v>#VALUE!</v>
      </c>
      <c r="I97" t="e" vm="1">
        <f t="shared" si="6"/>
        <v>#VALUE!</v>
      </c>
      <c r="J97" t="e" vm="1">
        <f t="shared" si="7"/>
        <v>#VALUE!</v>
      </c>
      <c r="K97" t="e" vm="2">
        <f>[1]!genUniform($K$9,$K$10)</f>
        <v>#VALUE!</v>
      </c>
      <c r="L97" t="e" vm="1">
        <f t="shared" si="8"/>
        <v>#VALUE!</v>
      </c>
      <c r="M97" t="e" vm="1">
        <f t="shared" si="9"/>
        <v>#VALUE!</v>
      </c>
      <c r="N97" t="e" vm="2">
        <f>[1]!genUniform($N$9,$N$10)</f>
        <v>#VALUE!</v>
      </c>
      <c r="O97" t="e" vm="1">
        <f t="shared" si="10"/>
        <v>#VALUE!</v>
      </c>
      <c r="P97" t="e" vm="1">
        <f t="shared" si="11"/>
        <v>#VALUE!</v>
      </c>
    </row>
    <row r="98" spans="1:16">
      <c r="A98">
        <v>88</v>
      </c>
      <c r="C98" t="e" vm="2">
        <f>[1]!GenLimitNormal($C$9,$C$10,0,1000,0)</f>
        <v>#VALUE!</v>
      </c>
      <c r="D98" t="e" vm="2">
        <f>[1]!GenBetaPERT(0,$D$9,1)</f>
        <v>#VALUE!</v>
      </c>
      <c r="E98" t="e" vm="2">
        <f>[1]!GenLognormal($E$9,$E$10)</f>
        <v>#VALUE!</v>
      </c>
      <c r="F98" t="e" vm="2">
        <f>[1]!GenLognormal($F$9,$F$10)</f>
        <v>#VALUE!</v>
      </c>
      <c r="H98" t="e" vm="2">
        <f>[1]!genUniform($H$9,$H$10)</f>
        <v>#VALUE!</v>
      </c>
      <c r="I98" t="e" vm="1">
        <f t="shared" si="6"/>
        <v>#VALUE!</v>
      </c>
      <c r="J98" t="e" vm="1">
        <f t="shared" si="7"/>
        <v>#VALUE!</v>
      </c>
      <c r="K98" t="e" vm="2">
        <f>[1]!genUniform($K$9,$K$10)</f>
        <v>#VALUE!</v>
      </c>
      <c r="L98" t="e" vm="1">
        <f t="shared" si="8"/>
        <v>#VALUE!</v>
      </c>
      <c r="M98" t="e" vm="1">
        <f t="shared" si="9"/>
        <v>#VALUE!</v>
      </c>
      <c r="N98" t="e" vm="2">
        <f>[1]!genUniform($N$9,$N$10)</f>
        <v>#VALUE!</v>
      </c>
      <c r="O98" t="e" vm="1">
        <f t="shared" si="10"/>
        <v>#VALUE!</v>
      </c>
      <c r="P98" t="e" vm="1">
        <f t="shared" si="11"/>
        <v>#VALUE!</v>
      </c>
    </row>
    <row r="99" spans="1:16">
      <c r="A99">
        <v>89</v>
      </c>
      <c r="C99" t="e" vm="2">
        <f>[1]!GenLimitNormal($C$9,$C$10,0,1000,0)</f>
        <v>#VALUE!</v>
      </c>
      <c r="D99" t="e" vm="2">
        <f>[1]!GenBetaPERT(0,$D$9,1)</f>
        <v>#VALUE!</v>
      </c>
      <c r="E99" t="e" vm="2">
        <f>[1]!GenLognormal($E$9,$E$10)</f>
        <v>#VALUE!</v>
      </c>
      <c r="F99" t="e" vm="2">
        <f>[1]!GenLognormal($F$9,$F$10)</f>
        <v>#VALUE!</v>
      </c>
      <c r="H99" t="e" vm="2">
        <f>[1]!genUniform($H$9,$H$10)</f>
        <v>#VALUE!</v>
      </c>
      <c r="I99" t="e" vm="1">
        <f t="shared" si="6"/>
        <v>#VALUE!</v>
      </c>
      <c r="J99" t="e" vm="1">
        <f t="shared" si="7"/>
        <v>#VALUE!</v>
      </c>
      <c r="K99" t="e" vm="2">
        <f>[1]!genUniform($K$9,$K$10)</f>
        <v>#VALUE!</v>
      </c>
      <c r="L99" t="e" vm="1">
        <f t="shared" si="8"/>
        <v>#VALUE!</v>
      </c>
      <c r="M99" t="e" vm="1">
        <f t="shared" si="9"/>
        <v>#VALUE!</v>
      </c>
      <c r="N99" t="e" vm="2">
        <f>[1]!genUniform($N$9,$N$10)</f>
        <v>#VALUE!</v>
      </c>
      <c r="O99" t="e" vm="1">
        <f t="shared" si="10"/>
        <v>#VALUE!</v>
      </c>
      <c r="P99" t="e" vm="1">
        <f t="shared" si="11"/>
        <v>#VALUE!</v>
      </c>
    </row>
    <row r="100" spans="1:16">
      <c r="A100">
        <v>90</v>
      </c>
      <c r="C100" t="e" vm="2">
        <f>[1]!GenLimitNormal($C$9,$C$10,0,1000,0)</f>
        <v>#VALUE!</v>
      </c>
      <c r="D100" t="e" vm="2">
        <f>[1]!GenBetaPERT(0,$D$9,1)</f>
        <v>#VALUE!</v>
      </c>
      <c r="E100" t="e" vm="2">
        <f>[1]!GenLognormal($E$9,$E$10)</f>
        <v>#VALUE!</v>
      </c>
      <c r="F100" t="e" vm="2">
        <f>[1]!GenLognormal($F$9,$F$10)</f>
        <v>#VALUE!</v>
      </c>
      <c r="H100" t="e" vm="2">
        <f>[1]!genUniform($H$9,$H$10)</f>
        <v>#VALUE!</v>
      </c>
      <c r="I100" t="e" vm="1">
        <f t="shared" si="6"/>
        <v>#VALUE!</v>
      </c>
      <c r="J100" t="e" vm="1">
        <f t="shared" si="7"/>
        <v>#VALUE!</v>
      </c>
      <c r="K100" t="e" vm="2">
        <f>[1]!genUniform($K$9,$K$10)</f>
        <v>#VALUE!</v>
      </c>
      <c r="L100" t="e" vm="1">
        <f t="shared" si="8"/>
        <v>#VALUE!</v>
      </c>
      <c r="M100" t="e" vm="1">
        <f t="shared" si="9"/>
        <v>#VALUE!</v>
      </c>
      <c r="N100" t="e" vm="2">
        <f>[1]!genUniform($N$9,$N$10)</f>
        <v>#VALUE!</v>
      </c>
      <c r="O100" t="e" vm="1">
        <f t="shared" si="10"/>
        <v>#VALUE!</v>
      </c>
      <c r="P100" t="e" vm="1">
        <f t="shared" si="11"/>
        <v>#VALUE!</v>
      </c>
    </row>
    <row r="101" spans="1:16">
      <c r="A101">
        <v>91</v>
      </c>
      <c r="C101" t="e" vm="2">
        <f>[1]!GenLimitNormal($C$9,$C$10,0,1000,0)</f>
        <v>#VALUE!</v>
      </c>
      <c r="D101" t="e" vm="2">
        <f>[1]!GenBetaPERT(0,$D$9,1)</f>
        <v>#VALUE!</v>
      </c>
      <c r="E101" t="e" vm="2">
        <f>[1]!GenLognormal($E$9,$E$10)</f>
        <v>#VALUE!</v>
      </c>
      <c r="F101" t="e" vm="2">
        <f>[1]!GenLognormal($F$9,$F$10)</f>
        <v>#VALUE!</v>
      </c>
      <c r="H101" t="e" vm="2">
        <f>[1]!genUniform($H$9,$H$10)</f>
        <v>#VALUE!</v>
      </c>
      <c r="I101" t="e" vm="1">
        <f t="shared" si="6"/>
        <v>#VALUE!</v>
      </c>
      <c r="J101" t="e" vm="1">
        <f t="shared" si="7"/>
        <v>#VALUE!</v>
      </c>
      <c r="K101" t="e" vm="2">
        <f>[1]!genUniform($K$9,$K$10)</f>
        <v>#VALUE!</v>
      </c>
      <c r="L101" t="e" vm="1">
        <f t="shared" si="8"/>
        <v>#VALUE!</v>
      </c>
      <c r="M101" t="e" vm="1">
        <f t="shared" si="9"/>
        <v>#VALUE!</v>
      </c>
      <c r="N101" t="e" vm="2">
        <f>[1]!genUniform($N$9,$N$10)</f>
        <v>#VALUE!</v>
      </c>
      <c r="O101" t="e" vm="1">
        <f t="shared" si="10"/>
        <v>#VALUE!</v>
      </c>
      <c r="P101" t="e" vm="1">
        <f t="shared" si="11"/>
        <v>#VALUE!</v>
      </c>
    </row>
    <row r="102" spans="1:16">
      <c r="A102">
        <v>92</v>
      </c>
      <c r="C102" t="e" vm="2">
        <f>[1]!GenLimitNormal($C$9,$C$10,0,1000,0)</f>
        <v>#VALUE!</v>
      </c>
      <c r="D102" t="e" vm="2">
        <f>[1]!GenBetaPERT(0,$D$9,1)</f>
        <v>#VALUE!</v>
      </c>
      <c r="E102" t="e" vm="2">
        <f>[1]!GenLognormal($E$9,$E$10)</f>
        <v>#VALUE!</v>
      </c>
      <c r="F102" t="e" vm="2">
        <f>[1]!GenLognormal($F$9,$F$10)</f>
        <v>#VALUE!</v>
      </c>
      <c r="H102" t="e" vm="2">
        <f>[1]!genUniform($H$9,$H$10)</f>
        <v>#VALUE!</v>
      </c>
      <c r="I102" t="e" vm="1">
        <f t="shared" si="6"/>
        <v>#VALUE!</v>
      </c>
      <c r="J102" t="e" vm="1">
        <f t="shared" si="7"/>
        <v>#VALUE!</v>
      </c>
      <c r="K102" t="e" vm="2">
        <f>[1]!genUniform($K$9,$K$10)</f>
        <v>#VALUE!</v>
      </c>
      <c r="L102" t="e" vm="1">
        <f t="shared" si="8"/>
        <v>#VALUE!</v>
      </c>
      <c r="M102" t="e" vm="1">
        <f t="shared" si="9"/>
        <v>#VALUE!</v>
      </c>
      <c r="N102" t="e" vm="2">
        <f>[1]!genUniform($N$9,$N$10)</f>
        <v>#VALUE!</v>
      </c>
      <c r="O102" t="e" vm="1">
        <f t="shared" si="10"/>
        <v>#VALUE!</v>
      </c>
      <c r="P102" t="e" vm="1">
        <f t="shared" si="11"/>
        <v>#VALUE!</v>
      </c>
    </row>
    <row r="103" spans="1:16">
      <c r="A103">
        <v>93</v>
      </c>
      <c r="C103" t="e" vm="2">
        <f>[1]!GenLimitNormal($C$9,$C$10,0,1000,0)</f>
        <v>#VALUE!</v>
      </c>
      <c r="D103" t="e" vm="2">
        <f>[1]!GenBetaPERT(0,$D$9,1)</f>
        <v>#VALUE!</v>
      </c>
      <c r="E103" t="e" vm="2">
        <f>[1]!GenLognormal($E$9,$E$10)</f>
        <v>#VALUE!</v>
      </c>
      <c r="F103" t="e" vm="2">
        <f>[1]!GenLognormal($F$9,$F$10)</f>
        <v>#VALUE!</v>
      </c>
      <c r="H103" t="e" vm="2">
        <f>[1]!genUniform($H$9,$H$10)</f>
        <v>#VALUE!</v>
      </c>
      <c r="I103" t="e" vm="1">
        <f t="shared" si="6"/>
        <v>#VALUE!</v>
      </c>
      <c r="J103" t="e" vm="1">
        <f t="shared" si="7"/>
        <v>#VALUE!</v>
      </c>
      <c r="K103" t="e" vm="2">
        <f>[1]!genUniform($K$9,$K$10)</f>
        <v>#VALUE!</v>
      </c>
      <c r="L103" t="e" vm="1">
        <f t="shared" si="8"/>
        <v>#VALUE!</v>
      </c>
      <c r="M103" t="e" vm="1">
        <f t="shared" si="9"/>
        <v>#VALUE!</v>
      </c>
      <c r="N103" t="e" vm="2">
        <f>[1]!genUniform($N$9,$N$10)</f>
        <v>#VALUE!</v>
      </c>
      <c r="O103" t="e" vm="1">
        <f t="shared" si="10"/>
        <v>#VALUE!</v>
      </c>
      <c r="P103" t="e" vm="1">
        <f t="shared" si="11"/>
        <v>#VALUE!</v>
      </c>
    </row>
    <row r="104" spans="1:16">
      <c r="A104">
        <v>94</v>
      </c>
      <c r="C104" t="e" vm="2">
        <f>[1]!GenLimitNormal($C$9,$C$10,0,1000,0)</f>
        <v>#VALUE!</v>
      </c>
      <c r="D104" t="e" vm="2">
        <f>[1]!GenBetaPERT(0,$D$9,1)</f>
        <v>#VALUE!</v>
      </c>
      <c r="E104" t="e" vm="2">
        <f>[1]!GenLognormal($E$9,$E$10)</f>
        <v>#VALUE!</v>
      </c>
      <c r="F104" t="e" vm="2">
        <f>[1]!GenLognormal($F$9,$F$10)</f>
        <v>#VALUE!</v>
      </c>
      <c r="H104" t="e" vm="2">
        <f>[1]!genUniform($H$9,$H$10)</f>
        <v>#VALUE!</v>
      </c>
      <c r="I104" t="e" vm="1">
        <f t="shared" si="6"/>
        <v>#VALUE!</v>
      </c>
      <c r="J104" t="e" vm="1">
        <f t="shared" si="7"/>
        <v>#VALUE!</v>
      </c>
      <c r="K104" t="e" vm="2">
        <f>[1]!genUniform($K$9,$K$10)</f>
        <v>#VALUE!</v>
      </c>
      <c r="L104" t="e" vm="1">
        <f t="shared" si="8"/>
        <v>#VALUE!</v>
      </c>
      <c r="M104" t="e" vm="1">
        <f t="shared" si="9"/>
        <v>#VALUE!</v>
      </c>
      <c r="N104" t="e" vm="2">
        <f>[1]!genUniform($N$9,$N$10)</f>
        <v>#VALUE!</v>
      </c>
      <c r="O104" t="e" vm="1">
        <f t="shared" si="10"/>
        <v>#VALUE!</v>
      </c>
      <c r="P104" t="e" vm="1">
        <f t="shared" si="11"/>
        <v>#VALUE!</v>
      </c>
    </row>
    <row r="105" spans="1:16">
      <c r="A105">
        <v>95</v>
      </c>
      <c r="C105" t="e" vm="2">
        <f>[1]!GenLimitNormal($C$9,$C$10,0,1000,0)</f>
        <v>#VALUE!</v>
      </c>
      <c r="D105" t="e" vm="2">
        <f>[1]!GenBetaPERT(0,$D$9,1)</f>
        <v>#VALUE!</v>
      </c>
      <c r="E105" t="e" vm="2">
        <f>[1]!GenLognormal($E$9,$E$10)</f>
        <v>#VALUE!</v>
      </c>
      <c r="F105" t="e" vm="2">
        <f>[1]!GenLognormal($F$9,$F$10)</f>
        <v>#VALUE!</v>
      </c>
      <c r="H105" t="e" vm="2">
        <f>[1]!genUniform($H$9,$H$10)</f>
        <v>#VALUE!</v>
      </c>
      <c r="I105" t="e" vm="1">
        <f t="shared" si="6"/>
        <v>#VALUE!</v>
      </c>
      <c r="J105" t="e" vm="1">
        <f t="shared" si="7"/>
        <v>#VALUE!</v>
      </c>
      <c r="K105" t="e" vm="2">
        <f>[1]!genUniform($K$9,$K$10)</f>
        <v>#VALUE!</v>
      </c>
      <c r="L105" t="e" vm="1">
        <f t="shared" si="8"/>
        <v>#VALUE!</v>
      </c>
      <c r="M105" t="e" vm="1">
        <f t="shared" si="9"/>
        <v>#VALUE!</v>
      </c>
      <c r="N105" t="e" vm="2">
        <f>[1]!genUniform($N$9,$N$10)</f>
        <v>#VALUE!</v>
      </c>
      <c r="O105" t="e" vm="1">
        <f t="shared" si="10"/>
        <v>#VALUE!</v>
      </c>
      <c r="P105" t="e" vm="1">
        <f t="shared" si="11"/>
        <v>#VALUE!</v>
      </c>
    </row>
    <row r="106" spans="1:16">
      <c r="A106">
        <v>96</v>
      </c>
      <c r="C106" t="e" vm="2">
        <f>[1]!GenLimitNormal($C$9,$C$10,0,1000,0)</f>
        <v>#VALUE!</v>
      </c>
      <c r="D106" t="e" vm="2">
        <f>[1]!GenBetaPERT(0,$D$9,1)</f>
        <v>#VALUE!</v>
      </c>
      <c r="E106" t="e" vm="2">
        <f>[1]!GenLognormal($E$9,$E$10)</f>
        <v>#VALUE!</v>
      </c>
      <c r="F106" t="e" vm="2">
        <f>[1]!GenLognormal($F$9,$F$10)</f>
        <v>#VALUE!</v>
      </c>
      <c r="H106" t="e" vm="2">
        <f>[1]!genUniform($H$9,$H$10)</f>
        <v>#VALUE!</v>
      </c>
      <c r="I106" t="e" vm="1">
        <f t="shared" si="6"/>
        <v>#VALUE!</v>
      </c>
      <c r="J106" t="e" vm="1">
        <f t="shared" si="7"/>
        <v>#VALUE!</v>
      </c>
      <c r="K106" t="e" vm="2">
        <f>[1]!genUniform($K$9,$K$10)</f>
        <v>#VALUE!</v>
      </c>
      <c r="L106" t="e" vm="1">
        <f t="shared" si="8"/>
        <v>#VALUE!</v>
      </c>
      <c r="M106" t="e" vm="1">
        <f t="shared" si="9"/>
        <v>#VALUE!</v>
      </c>
      <c r="N106" t="e" vm="2">
        <f>[1]!genUniform($N$9,$N$10)</f>
        <v>#VALUE!</v>
      </c>
      <c r="O106" t="e" vm="1">
        <f t="shared" si="10"/>
        <v>#VALUE!</v>
      </c>
      <c r="P106" t="e" vm="1">
        <f t="shared" si="11"/>
        <v>#VALUE!</v>
      </c>
    </row>
    <row r="107" spans="1:16">
      <c r="A107">
        <v>97</v>
      </c>
      <c r="C107" t="e" vm="2">
        <f>[1]!GenLimitNormal($C$9,$C$10,0,1000,0)</f>
        <v>#VALUE!</v>
      </c>
      <c r="D107" t="e" vm="2">
        <f>[1]!GenBetaPERT(0,$D$9,1)</f>
        <v>#VALUE!</v>
      </c>
      <c r="E107" t="e" vm="2">
        <f>[1]!GenLognormal($E$9,$E$10)</f>
        <v>#VALUE!</v>
      </c>
      <c r="F107" t="e" vm="2">
        <f>[1]!GenLognormal($F$9,$F$10)</f>
        <v>#VALUE!</v>
      </c>
      <c r="H107" t="e" vm="2">
        <f>[1]!genUniform($H$9,$H$10)</f>
        <v>#VALUE!</v>
      </c>
      <c r="I107" t="e" vm="1">
        <f t="shared" si="6"/>
        <v>#VALUE!</v>
      </c>
      <c r="J107" t="e" vm="1">
        <f t="shared" si="7"/>
        <v>#VALUE!</v>
      </c>
      <c r="K107" t="e" vm="2">
        <f>[1]!genUniform($K$9,$K$10)</f>
        <v>#VALUE!</v>
      </c>
      <c r="L107" t="e" vm="1">
        <f t="shared" si="8"/>
        <v>#VALUE!</v>
      </c>
      <c r="M107" t="e" vm="1">
        <f t="shared" si="9"/>
        <v>#VALUE!</v>
      </c>
      <c r="N107" t="e" vm="2">
        <f>[1]!genUniform($N$9,$N$10)</f>
        <v>#VALUE!</v>
      </c>
      <c r="O107" t="e" vm="1">
        <f t="shared" si="10"/>
        <v>#VALUE!</v>
      </c>
      <c r="P107" t="e" vm="1">
        <f t="shared" si="11"/>
        <v>#VALUE!</v>
      </c>
    </row>
    <row r="108" spans="1:16">
      <c r="A108">
        <v>98</v>
      </c>
      <c r="C108" t="e" vm="2">
        <f>[1]!GenLimitNormal($C$9,$C$10,0,1000,0)</f>
        <v>#VALUE!</v>
      </c>
      <c r="D108" t="e" vm="2">
        <f>[1]!GenBetaPERT(0,$D$9,1)</f>
        <v>#VALUE!</v>
      </c>
      <c r="E108" t="e" vm="2">
        <f>[1]!GenLognormal($E$9,$E$10)</f>
        <v>#VALUE!</v>
      </c>
      <c r="F108" t="e" vm="2">
        <f>[1]!GenLognormal($F$9,$F$10)</f>
        <v>#VALUE!</v>
      </c>
      <c r="H108" t="e" vm="2">
        <f>[1]!genUniform($H$9,$H$10)</f>
        <v>#VALUE!</v>
      </c>
      <c r="I108" t="e" vm="1">
        <f t="shared" si="6"/>
        <v>#VALUE!</v>
      </c>
      <c r="J108" t="e" vm="1">
        <f t="shared" si="7"/>
        <v>#VALUE!</v>
      </c>
      <c r="K108" t="e" vm="2">
        <f>[1]!genUniform($K$9,$K$10)</f>
        <v>#VALUE!</v>
      </c>
      <c r="L108" t="e" vm="1">
        <f t="shared" si="8"/>
        <v>#VALUE!</v>
      </c>
      <c r="M108" t="e" vm="1">
        <f t="shared" si="9"/>
        <v>#VALUE!</v>
      </c>
      <c r="N108" t="e" vm="2">
        <f>[1]!genUniform($N$9,$N$10)</f>
        <v>#VALUE!</v>
      </c>
      <c r="O108" t="e" vm="1">
        <f t="shared" si="10"/>
        <v>#VALUE!</v>
      </c>
      <c r="P108" t="e" vm="1">
        <f t="shared" si="11"/>
        <v>#VALUE!</v>
      </c>
    </row>
    <row r="109" spans="1:16">
      <c r="A109">
        <v>99</v>
      </c>
      <c r="C109" t="e" vm="2">
        <f>[1]!GenLimitNormal($C$9,$C$10,0,1000,0)</f>
        <v>#VALUE!</v>
      </c>
      <c r="D109" t="e" vm="2">
        <f>[1]!GenBetaPERT(0,$D$9,1)</f>
        <v>#VALUE!</v>
      </c>
      <c r="E109" t="e" vm="2">
        <f>[1]!GenLognormal($E$9,$E$10)</f>
        <v>#VALUE!</v>
      </c>
      <c r="F109" t="e" vm="2">
        <f>[1]!GenLognormal($F$9,$F$10)</f>
        <v>#VALUE!</v>
      </c>
      <c r="H109" t="e" vm="2">
        <f>[1]!genUniform($H$9,$H$10)</f>
        <v>#VALUE!</v>
      </c>
      <c r="I109" t="e" vm="1">
        <f t="shared" si="6"/>
        <v>#VALUE!</v>
      </c>
      <c r="J109" t="e" vm="1">
        <f t="shared" si="7"/>
        <v>#VALUE!</v>
      </c>
      <c r="K109" t="e" vm="2">
        <f>[1]!genUniform($K$9,$K$10)</f>
        <v>#VALUE!</v>
      </c>
      <c r="L109" t="e" vm="1">
        <f t="shared" si="8"/>
        <v>#VALUE!</v>
      </c>
      <c r="M109" t="e" vm="1">
        <f t="shared" si="9"/>
        <v>#VALUE!</v>
      </c>
      <c r="N109" t="e" vm="2">
        <f>[1]!genUniform($N$9,$N$10)</f>
        <v>#VALUE!</v>
      </c>
      <c r="O109" t="e" vm="1">
        <f t="shared" si="10"/>
        <v>#VALUE!</v>
      </c>
      <c r="P109" t="e" vm="1">
        <f t="shared" si="11"/>
        <v>#VALUE!</v>
      </c>
    </row>
    <row r="110" spans="1:16">
      <c r="A110">
        <v>100</v>
      </c>
      <c r="C110" t="e" vm="2">
        <f>[1]!GenLimitNormal($C$9,$C$10,0,1000,0)</f>
        <v>#VALUE!</v>
      </c>
      <c r="D110" t="e" vm="2">
        <f>[1]!GenBetaPERT(0,$D$9,1)</f>
        <v>#VALUE!</v>
      </c>
      <c r="E110" t="e" vm="2">
        <f>[1]!GenLognormal($E$9,$E$10)</f>
        <v>#VALUE!</v>
      </c>
      <c r="F110" t="e" vm="2">
        <f>[1]!GenLognormal($F$9,$F$10)</f>
        <v>#VALUE!</v>
      </c>
      <c r="H110" t="e" vm="2">
        <f>[1]!genUniform($H$9,$H$10)</f>
        <v>#VALUE!</v>
      </c>
      <c r="I110" t="e" vm="1">
        <f t="shared" si="6"/>
        <v>#VALUE!</v>
      </c>
      <c r="J110" t="e" vm="1">
        <f t="shared" si="7"/>
        <v>#VALUE!</v>
      </c>
      <c r="K110" t="e" vm="2">
        <f>[1]!genUniform($K$9,$K$10)</f>
        <v>#VALUE!</v>
      </c>
      <c r="L110" t="e" vm="1">
        <f t="shared" si="8"/>
        <v>#VALUE!</v>
      </c>
      <c r="M110" t="e" vm="1">
        <f t="shared" si="9"/>
        <v>#VALUE!</v>
      </c>
      <c r="N110" t="e" vm="2">
        <f>[1]!genUniform($N$9,$N$10)</f>
        <v>#VALUE!</v>
      </c>
      <c r="O110" t="e" vm="1">
        <f t="shared" si="10"/>
        <v>#VALUE!</v>
      </c>
      <c r="P110" t="e" vm="1">
        <f t="shared" si="11"/>
        <v>#VALUE!</v>
      </c>
    </row>
    <row r="111" spans="1:16">
      <c r="A111">
        <v>101</v>
      </c>
      <c r="C111" t="e" vm="2">
        <f>[1]!GenLimitNormal($C$9,$C$10,0,1000,0)</f>
        <v>#VALUE!</v>
      </c>
      <c r="D111" t="e" vm="2">
        <f>[1]!GenBetaPERT(0,$D$9,1)</f>
        <v>#VALUE!</v>
      </c>
      <c r="E111" t="e" vm="2">
        <f>[1]!GenLognormal($E$9,$E$10)</f>
        <v>#VALUE!</v>
      </c>
      <c r="F111" t="e" vm="2">
        <f>[1]!GenLognormal($F$9,$F$10)</f>
        <v>#VALUE!</v>
      </c>
      <c r="H111" t="e" vm="2">
        <f>[1]!genUniform($H$9,$H$10)</f>
        <v>#VALUE!</v>
      </c>
      <c r="I111" t="e" vm="1">
        <f t="shared" si="6"/>
        <v>#VALUE!</v>
      </c>
      <c r="J111" t="e" vm="1">
        <f t="shared" si="7"/>
        <v>#VALUE!</v>
      </c>
      <c r="K111" t="e" vm="2">
        <f>[1]!genUniform($K$9,$K$10)</f>
        <v>#VALUE!</v>
      </c>
      <c r="L111" t="e" vm="1">
        <f t="shared" si="8"/>
        <v>#VALUE!</v>
      </c>
      <c r="M111" t="e" vm="1">
        <f t="shared" si="9"/>
        <v>#VALUE!</v>
      </c>
      <c r="N111" t="e" vm="2">
        <f>[1]!genUniform($N$9,$N$10)</f>
        <v>#VALUE!</v>
      </c>
      <c r="O111" t="e" vm="1">
        <f t="shared" si="10"/>
        <v>#VALUE!</v>
      </c>
      <c r="P111" t="e" vm="1">
        <f t="shared" si="11"/>
        <v>#VALUE!</v>
      </c>
    </row>
    <row r="112" spans="1:16">
      <c r="A112">
        <v>102</v>
      </c>
      <c r="C112" t="e" vm="2">
        <f>[1]!GenLimitNormal($C$9,$C$10,0,1000,0)</f>
        <v>#VALUE!</v>
      </c>
      <c r="D112" t="e" vm="2">
        <f>[1]!GenBetaPERT(0,$D$9,1)</f>
        <v>#VALUE!</v>
      </c>
      <c r="E112" t="e" vm="2">
        <f>[1]!GenLognormal($E$9,$E$10)</f>
        <v>#VALUE!</v>
      </c>
      <c r="F112" t="e" vm="2">
        <f>[1]!GenLognormal($F$9,$F$10)</f>
        <v>#VALUE!</v>
      </c>
      <c r="H112" t="e" vm="2">
        <f>[1]!genUniform($H$9,$H$10)</f>
        <v>#VALUE!</v>
      </c>
      <c r="I112" t="e" vm="1">
        <f t="shared" si="6"/>
        <v>#VALUE!</v>
      </c>
      <c r="J112" t="e" vm="1">
        <f t="shared" si="7"/>
        <v>#VALUE!</v>
      </c>
      <c r="K112" t="e" vm="2">
        <f>[1]!genUniform($K$9,$K$10)</f>
        <v>#VALUE!</v>
      </c>
      <c r="L112" t="e" vm="1">
        <f t="shared" si="8"/>
        <v>#VALUE!</v>
      </c>
      <c r="M112" t="e" vm="1">
        <f t="shared" si="9"/>
        <v>#VALUE!</v>
      </c>
      <c r="N112" t="e" vm="2">
        <f>[1]!genUniform($N$9,$N$10)</f>
        <v>#VALUE!</v>
      </c>
      <c r="O112" t="e" vm="1">
        <f t="shared" si="10"/>
        <v>#VALUE!</v>
      </c>
      <c r="P112" t="e" vm="1">
        <f t="shared" si="11"/>
        <v>#VALUE!</v>
      </c>
    </row>
    <row r="113" spans="1:16">
      <c r="A113">
        <v>103</v>
      </c>
      <c r="C113" t="e" vm="2">
        <f>[1]!GenLimitNormal($C$9,$C$10,0,1000,0)</f>
        <v>#VALUE!</v>
      </c>
      <c r="D113" t="e" vm="2">
        <f>[1]!GenBetaPERT(0,$D$9,1)</f>
        <v>#VALUE!</v>
      </c>
      <c r="E113" t="e" vm="2">
        <f>[1]!GenLognormal($E$9,$E$10)</f>
        <v>#VALUE!</v>
      </c>
      <c r="F113" t="e" vm="2">
        <f>[1]!GenLognormal($F$9,$F$10)</f>
        <v>#VALUE!</v>
      </c>
      <c r="H113" t="e" vm="2">
        <f>[1]!genUniform($H$9,$H$10)</f>
        <v>#VALUE!</v>
      </c>
      <c r="I113" t="e" vm="1">
        <f t="shared" si="6"/>
        <v>#VALUE!</v>
      </c>
      <c r="J113" t="e" vm="1">
        <f t="shared" si="7"/>
        <v>#VALUE!</v>
      </c>
      <c r="K113" t="e" vm="2">
        <f>[1]!genUniform($K$9,$K$10)</f>
        <v>#VALUE!</v>
      </c>
      <c r="L113" t="e" vm="1">
        <f t="shared" si="8"/>
        <v>#VALUE!</v>
      </c>
      <c r="M113" t="e" vm="1">
        <f t="shared" si="9"/>
        <v>#VALUE!</v>
      </c>
      <c r="N113" t="e" vm="2">
        <f>[1]!genUniform($N$9,$N$10)</f>
        <v>#VALUE!</v>
      </c>
      <c r="O113" t="e" vm="1">
        <f t="shared" si="10"/>
        <v>#VALUE!</v>
      </c>
      <c r="P113" t="e" vm="1">
        <f t="shared" si="11"/>
        <v>#VALUE!</v>
      </c>
    </row>
    <row r="114" spans="1:16">
      <c r="A114">
        <v>104</v>
      </c>
      <c r="C114" t="e" vm="2">
        <f>[1]!GenLimitNormal($C$9,$C$10,0,1000,0)</f>
        <v>#VALUE!</v>
      </c>
      <c r="D114" t="e" vm="2">
        <f>[1]!GenBetaPERT(0,$D$9,1)</f>
        <v>#VALUE!</v>
      </c>
      <c r="E114" t="e" vm="2">
        <f>[1]!GenLognormal($E$9,$E$10)</f>
        <v>#VALUE!</v>
      </c>
      <c r="F114" t="e" vm="2">
        <f>[1]!GenLognormal($F$9,$F$10)</f>
        <v>#VALUE!</v>
      </c>
      <c r="H114" t="e" vm="2">
        <f>[1]!genUniform($H$9,$H$10)</f>
        <v>#VALUE!</v>
      </c>
      <c r="I114" t="e" vm="1">
        <f t="shared" si="6"/>
        <v>#VALUE!</v>
      </c>
      <c r="J114" t="e" vm="1">
        <f t="shared" si="7"/>
        <v>#VALUE!</v>
      </c>
      <c r="K114" t="e" vm="2">
        <f>[1]!genUniform($K$9,$K$10)</f>
        <v>#VALUE!</v>
      </c>
      <c r="L114" t="e" vm="1">
        <f t="shared" si="8"/>
        <v>#VALUE!</v>
      </c>
      <c r="M114" t="e" vm="1">
        <f t="shared" si="9"/>
        <v>#VALUE!</v>
      </c>
      <c r="N114" t="e" vm="2">
        <f>[1]!genUniform($N$9,$N$10)</f>
        <v>#VALUE!</v>
      </c>
      <c r="O114" t="e" vm="1">
        <f t="shared" si="10"/>
        <v>#VALUE!</v>
      </c>
      <c r="P114" t="e" vm="1">
        <f t="shared" si="11"/>
        <v>#VALUE!</v>
      </c>
    </row>
    <row r="115" spans="1:16">
      <c r="A115">
        <v>105</v>
      </c>
      <c r="C115" t="e" vm="2">
        <f>[1]!GenLimitNormal($C$9,$C$10,0,1000,0)</f>
        <v>#VALUE!</v>
      </c>
      <c r="D115" t="e" vm="2">
        <f>[1]!GenBetaPERT(0,$D$9,1)</f>
        <v>#VALUE!</v>
      </c>
      <c r="E115" t="e" vm="2">
        <f>[1]!GenLognormal($E$9,$E$10)</f>
        <v>#VALUE!</v>
      </c>
      <c r="F115" t="e" vm="2">
        <f>[1]!GenLognormal($F$9,$F$10)</f>
        <v>#VALUE!</v>
      </c>
      <c r="H115" t="e" vm="2">
        <f>[1]!genUniform($H$9,$H$10)</f>
        <v>#VALUE!</v>
      </c>
      <c r="I115" t="e" vm="1">
        <f t="shared" si="6"/>
        <v>#VALUE!</v>
      </c>
      <c r="J115" t="e" vm="1">
        <f t="shared" si="7"/>
        <v>#VALUE!</v>
      </c>
      <c r="K115" t="e" vm="2">
        <f>[1]!genUniform($K$9,$K$10)</f>
        <v>#VALUE!</v>
      </c>
      <c r="L115" t="e" vm="1">
        <f t="shared" si="8"/>
        <v>#VALUE!</v>
      </c>
      <c r="M115" t="e" vm="1">
        <f t="shared" si="9"/>
        <v>#VALUE!</v>
      </c>
      <c r="N115" t="e" vm="2">
        <f>[1]!genUniform($N$9,$N$10)</f>
        <v>#VALUE!</v>
      </c>
      <c r="O115" t="e" vm="1">
        <f t="shared" si="10"/>
        <v>#VALUE!</v>
      </c>
      <c r="P115" t="e" vm="1">
        <f t="shared" si="11"/>
        <v>#VALUE!</v>
      </c>
    </row>
    <row r="116" spans="1:16">
      <c r="A116">
        <v>106</v>
      </c>
      <c r="C116" t="e" vm="2">
        <f>[1]!GenLimitNormal($C$9,$C$10,0,1000,0)</f>
        <v>#VALUE!</v>
      </c>
      <c r="D116" t="e" vm="2">
        <f>[1]!GenBetaPERT(0,$D$9,1)</f>
        <v>#VALUE!</v>
      </c>
      <c r="E116" t="e" vm="2">
        <f>[1]!GenLognormal($E$9,$E$10)</f>
        <v>#VALUE!</v>
      </c>
      <c r="F116" t="e" vm="2">
        <f>[1]!GenLognormal($F$9,$F$10)</f>
        <v>#VALUE!</v>
      </c>
      <c r="H116" t="e" vm="2">
        <f>[1]!genUniform($H$9,$H$10)</f>
        <v>#VALUE!</v>
      </c>
      <c r="I116" t="e" vm="1">
        <f t="shared" si="6"/>
        <v>#VALUE!</v>
      </c>
      <c r="J116" t="e" vm="1">
        <f t="shared" si="7"/>
        <v>#VALUE!</v>
      </c>
      <c r="K116" t="e" vm="2">
        <f>[1]!genUniform($K$9,$K$10)</f>
        <v>#VALUE!</v>
      </c>
      <c r="L116" t="e" vm="1">
        <f t="shared" si="8"/>
        <v>#VALUE!</v>
      </c>
      <c r="M116" t="e" vm="1">
        <f t="shared" si="9"/>
        <v>#VALUE!</v>
      </c>
      <c r="N116" t="e" vm="2">
        <f>[1]!genUniform($N$9,$N$10)</f>
        <v>#VALUE!</v>
      </c>
      <c r="O116" t="e" vm="1">
        <f t="shared" si="10"/>
        <v>#VALUE!</v>
      </c>
      <c r="P116" t="e" vm="1">
        <f t="shared" si="11"/>
        <v>#VALUE!</v>
      </c>
    </row>
    <row r="117" spans="1:16">
      <c r="A117">
        <v>107</v>
      </c>
      <c r="C117" t="e" vm="2">
        <f>[1]!GenLimitNormal($C$9,$C$10,0,1000,0)</f>
        <v>#VALUE!</v>
      </c>
      <c r="D117" t="e" vm="2">
        <f>[1]!GenBetaPERT(0,$D$9,1)</f>
        <v>#VALUE!</v>
      </c>
      <c r="E117" t="e" vm="2">
        <f>[1]!GenLognormal($E$9,$E$10)</f>
        <v>#VALUE!</v>
      </c>
      <c r="F117" t="e" vm="2">
        <f>[1]!GenLognormal($F$9,$F$10)</f>
        <v>#VALUE!</v>
      </c>
      <c r="H117" t="e" vm="2">
        <f>[1]!genUniform($H$9,$H$10)</f>
        <v>#VALUE!</v>
      </c>
      <c r="I117" t="e" vm="1">
        <f t="shared" si="6"/>
        <v>#VALUE!</v>
      </c>
      <c r="J117" t="e" vm="1">
        <f t="shared" si="7"/>
        <v>#VALUE!</v>
      </c>
      <c r="K117" t="e" vm="2">
        <f>[1]!genUniform($K$9,$K$10)</f>
        <v>#VALUE!</v>
      </c>
      <c r="L117" t="e" vm="1">
        <f t="shared" si="8"/>
        <v>#VALUE!</v>
      </c>
      <c r="M117" t="e" vm="1">
        <f t="shared" si="9"/>
        <v>#VALUE!</v>
      </c>
      <c r="N117" t="e" vm="2">
        <f>[1]!genUniform($N$9,$N$10)</f>
        <v>#VALUE!</v>
      </c>
      <c r="O117" t="e" vm="1">
        <f t="shared" si="10"/>
        <v>#VALUE!</v>
      </c>
      <c r="P117" t="e" vm="1">
        <f t="shared" si="11"/>
        <v>#VALUE!</v>
      </c>
    </row>
    <row r="118" spans="1:16">
      <c r="A118">
        <v>108</v>
      </c>
      <c r="C118" t="e" vm="2">
        <f>[1]!GenLimitNormal($C$9,$C$10,0,1000,0)</f>
        <v>#VALUE!</v>
      </c>
      <c r="D118" t="e" vm="2">
        <f>[1]!GenBetaPERT(0,$D$9,1)</f>
        <v>#VALUE!</v>
      </c>
      <c r="E118" t="e" vm="2">
        <f>[1]!GenLognormal($E$9,$E$10)</f>
        <v>#VALUE!</v>
      </c>
      <c r="F118" t="e" vm="2">
        <f>[1]!GenLognormal($F$9,$F$10)</f>
        <v>#VALUE!</v>
      </c>
      <c r="H118" t="e" vm="2">
        <f>[1]!genUniform($H$9,$H$10)</f>
        <v>#VALUE!</v>
      </c>
      <c r="I118" t="e" vm="1">
        <f t="shared" si="6"/>
        <v>#VALUE!</v>
      </c>
      <c r="J118" t="e" vm="1">
        <f t="shared" si="7"/>
        <v>#VALUE!</v>
      </c>
      <c r="K118" t="e" vm="2">
        <f>[1]!genUniform($K$9,$K$10)</f>
        <v>#VALUE!</v>
      </c>
      <c r="L118" t="e" vm="1">
        <f t="shared" si="8"/>
        <v>#VALUE!</v>
      </c>
      <c r="M118" t="e" vm="1">
        <f t="shared" si="9"/>
        <v>#VALUE!</v>
      </c>
      <c r="N118" t="e" vm="2">
        <f>[1]!genUniform($N$9,$N$10)</f>
        <v>#VALUE!</v>
      </c>
      <c r="O118" t="e" vm="1">
        <f t="shared" si="10"/>
        <v>#VALUE!</v>
      </c>
      <c r="P118" t="e" vm="1">
        <f t="shared" si="11"/>
        <v>#VALUE!</v>
      </c>
    </row>
    <row r="119" spans="1:16">
      <c r="A119">
        <v>109</v>
      </c>
      <c r="C119" t="e" vm="2">
        <f>[1]!GenLimitNormal($C$9,$C$10,0,1000,0)</f>
        <v>#VALUE!</v>
      </c>
      <c r="D119" t="e" vm="2">
        <f>[1]!GenBetaPERT(0,$D$9,1)</f>
        <v>#VALUE!</v>
      </c>
      <c r="E119" t="e" vm="2">
        <f>[1]!GenLognormal($E$9,$E$10)</f>
        <v>#VALUE!</v>
      </c>
      <c r="F119" t="e" vm="2">
        <f>[1]!GenLognormal($F$9,$F$10)</f>
        <v>#VALUE!</v>
      </c>
      <c r="H119" t="e" vm="2">
        <f>[1]!genUniform($H$9,$H$10)</f>
        <v>#VALUE!</v>
      </c>
      <c r="I119" t="e" vm="1">
        <f t="shared" si="6"/>
        <v>#VALUE!</v>
      </c>
      <c r="J119" t="e" vm="1">
        <f t="shared" si="7"/>
        <v>#VALUE!</v>
      </c>
      <c r="K119" t="e" vm="2">
        <f>[1]!genUniform($K$9,$K$10)</f>
        <v>#VALUE!</v>
      </c>
      <c r="L119" t="e" vm="1">
        <f t="shared" si="8"/>
        <v>#VALUE!</v>
      </c>
      <c r="M119" t="e" vm="1">
        <f t="shared" si="9"/>
        <v>#VALUE!</v>
      </c>
      <c r="N119" t="e" vm="2">
        <f>[1]!genUniform($N$9,$N$10)</f>
        <v>#VALUE!</v>
      </c>
      <c r="O119" t="e" vm="1">
        <f t="shared" si="10"/>
        <v>#VALUE!</v>
      </c>
      <c r="P119" t="e" vm="1">
        <f t="shared" si="11"/>
        <v>#VALUE!</v>
      </c>
    </row>
    <row r="120" spans="1:16">
      <c r="A120">
        <v>110</v>
      </c>
      <c r="C120" t="e" vm="2">
        <f>[1]!GenLimitNormal($C$9,$C$10,0,1000,0)</f>
        <v>#VALUE!</v>
      </c>
      <c r="D120" t="e" vm="2">
        <f>[1]!GenBetaPERT(0,$D$9,1)</f>
        <v>#VALUE!</v>
      </c>
      <c r="E120" t="e" vm="2">
        <f>[1]!GenLognormal($E$9,$E$10)</f>
        <v>#VALUE!</v>
      </c>
      <c r="F120" t="e" vm="2">
        <f>[1]!GenLognormal($F$9,$F$10)</f>
        <v>#VALUE!</v>
      </c>
      <c r="H120" t="e" vm="2">
        <f>[1]!genUniform($H$9,$H$10)</f>
        <v>#VALUE!</v>
      </c>
      <c r="I120" t="e" vm="1">
        <f t="shared" si="6"/>
        <v>#VALUE!</v>
      </c>
      <c r="J120" t="e" vm="1">
        <f t="shared" si="7"/>
        <v>#VALUE!</v>
      </c>
      <c r="K120" t="e" vm="2">
        <f>[1]!genUniform($K$9,$K$10)</f>
        <v>#VALUE!</v>
      </c>
      <c r="L120" t="e" vm="1">
        <f t="shared" si="8"/>
        <v>#VALUE!</v>
      </c>
      <c r="M120" t="e" vm="1">
        <f t="shared" si="9"/>
        <v>#VALUE!</v>
      </c>
      <c r="N120" t="e" vm="2">
        <f>[1]!genUniform($N$9,$N$10)</f>
        <v>#VALUE!</v>
      </c>
      <c r="O120" t="e" vm="1">
        <f t="shared" si="10"/>
        <v>#VALUE!</v>
      </c>
      <c r="P120" t="e" vm="1">
        <f t="shared" si="11"/>
        <v>#VALUE!</v>
      </c>
    </row>
    <row r="121" spans="1:16">
      <c r="A121">
        <v>111</v>
      </c>
      <c r="C121" t="e" vm="2">
        <f>[1]!GenLimitNormal($C$9,$C$10,0,1000,0)</f>
        <v>#VALUE!</v>
      </c>
      <c r="D121" t="e" vm="2">
        <f>[1]!GenBetaPERT(0,$D$9,1)</f>
        <v>#VALUE!</v>
      </c>
      <c r="E121" t="e" vm="2">
        <f>[1]!GenLognormal($E$9,$E$10)</f>
        <v>#VALUE!</v>
      </c>
      <c r="F121" t="e" vm="2">
        <f>[1]!GenLognormal($F$9,$F$10)</f>
        <v>#VALUE!</v>
      </c>
      <c r="H121" t="e" vm="2">
        <f>[1]!genUniform($H$9,$H$10)</f>
        <v>#VALUE!</v>
      </c>
      <c r="I121" t="e" vm="1">
        <f t="shared" si="6"/>
        <v>#VALUE!</v>
      </c>
      <c r="J121" t="e" vm="1">
        <f t="shared" si="7"/>
        <v>#VALUE!</v>
      </c>
      <c r="K121" t="e" vm="2">
        <f>[1]!genUniform($K$9,$K$10)</f>
        <v>#VALUE!</v>
      </c>
      <c r="L121" t="e" vm="1">
        <f t="shared" si="8"/>
        <v>#VALUE!</v>
      </c>
      <c r="M121" t="e" vm="1">
        <f t="shared" si="9"/>
        <v>#VALUE!</v>
      </c>
      <c r="N121" t="e" vm="2">
        <f>[1]!genUniform($N$9,$N$10)</f>
        <v>#VALUE!</v>
      </c>
      <c r="O121" t="e" vm="1">
        <f t="shared" si="10"/>
        <v>#VALUE!</v>
      </c>
      <c r="P121" t="e" vm="1">
        <f t="shared" si="11"/>
        <v>#VALUE!</v>
      </c>
    </row>
    <row r="122" spans="1:16">
      <c r="A122">
        <v>112</v>
      </c>
      <c r="C122" t="e" vm="2">
        <f>[1]!GenLimitNormal($C$9,$C$10,0,1000,0)</f>
        <v>#VALUE!</v>
      </c>
      <c r="D122" t="e" vm="2">
        <f>[1]!GenBetaPERT(0,$D$9,1)</f>
        <v>#VALUE!</v>
      </c>
      <c r="E122" t="e" vm="2">
        <f>[1]!GenLognormal($E$9,$E$10)</f>
        <v>#VALUE!</v>
      </c>
      <c r="F122" t="e" vm="2">
        <f>[1]!GenLognormal($F$9,$F$10)</f>
        <v>#VALUE!</v>
      </c>
      <c r="H122" t="e" vm="2">
        <f>[1]!genUniform($H$9,$H$10)</f>
        <v>#VALUE!</v>
      </c>
      <c r="I122" t="e" vm="1">
        <f t="shared" si="6"/>
        <v>#VALUE!</v>
      </c>
      <c r="J122" t="e" vm="1">
        <f t="shared" si="7"/>
        <v>#VALUE!</v>
      </c>
      <c r="K122" t="e" vm="2">
        <f>[1]!genUniform($K$9,$K$10)</f>
        <v>#VALUE!</v>
      </c>
      <c r="L122" t="e" vm="1">
        <f t="shared" si="8"/>
        <v>#VALUE!</v>
      </c>
      <c r="M122" t="e" vm="1">
        <f t="shared" si="9"/>
        <v>#VALUE!</v>
      </c>
      <c r="N122" t="e" vm="2">
        <f>[1]!genUniform($N$9,$N$10)</f>
        <v>#VALUE!</v>
      </c>
      <c r="O122" t="e" vm="1">
        <f t="shared" si="10"/>
        <v>#VALUE!</v>
      </c>
      <c r="P122" t="e" vm="1">
        <f t="shared" si="11"/>
        <v>#VALUE!</v>
      </c>
    </row>
    <row r="123" spans="1:16">
      <c r="A123">
        <v>113</v>
      </c>
      <c r="C123" t="e" vm="2">
        <f>[1]!GenLimitNormal($C$9,$C$10,0,1000,0)</f>
        <v>#VALUE!</v>
      </c>
      <c r="D123" t="e" vm="2">
        <f>[1]!GenBetaPERT(0,$D$9,1)</f>
        <v>#VALUE!</v>
      </c>
      <c r="E123" t="e" vm="2">
        <f>[1]!GenLognormal($E$9,$E$10)</f>
        <v>#VALUE!</v>
      </c>
      <c r="F123" t="e" vm="2">
        <f>[1]!GenLognormal($F$9,$F$10)</f>
        <v>#VALUE!</v>
      </c>
      <c r="H123" t="e" vm="2">
        <f>[1]!genUniform($H$9,$H$10)</f>
        <v>#VALUE!</v>
      </c>
      <c r="I123" t="e" vm="1">
        <f t="shared" si="6"/>
        <v>#VALUE!</v>
      </c>
      <c r="J123" t="e" vm="1">
        <f t="shared" si="7"/>
        <v>#VALUE!</v>
      </c>
      <c r="K123" t="e" vm="2">
        <f>[1]!genUniform($K$9,$K$10)</f>
        <v>#VALUE!</v>
      </c>
      <c r="L123" t="e" vm="1">
        <f t="shared" si="8"/>
        <v>#VALUE!</v>
      </c>
      <c r="M123" t="e" vm="1">
        <f t="shared" si="9"/>
        <v>#VALUE!</v>
      </c>
      <c r="N123" t="e" vm="2">
        <f>[1]!genUniform($N$9,$N$10)</f>
        <v>#VALUE!</v>
      </c>
      <c r="O123" t="e" vm="1">
        <f t="shared" si="10"/>
        <v>#VALUE!</v>
      </c>
      <c r="P123" t="e" vm="1">
        <f t="shared" si="11"/>
        <v>#VALUE!</v>
      </c>
    </row>
    <row r="124" spans="1:16">
      <c r="A124">
        <v>114</v>
      </c>
      <c r="C124" t="e" vm="2">
        <f>[1]!GenLimitNormal($C$9,$C$10,0,1000,0)</f>
        <v>#VALUE!</v>
      </c>
      <c r="D124" t="e" vm="2">
        <f>[1]!GenBetaPERT(0,$D$9,1)</f>
        <v>#VALUE!</v>
      </c>
      <c r="E124" t="e" vm="2">
        <f>[1]!GenLognormal($E$9,$E$10)</f>
        <v>#VALUE!</v>
      </c>
      <c r="F124" t="e" vm="2">
        <f>[1]!GenLognormal($F$9,$F$10)</f>
        <v>#VALUE!</v>
      </c>
      <c r="H124" t="e" vm="2">
        <f>[1]!genUniform($H$9,$H$10)</f>
        <v>#VALUE!</v>
      </c>
      <c r="I124" t="e" vm="1">
        <f t="shared" si="6"/>
        <v>#VALUE!</v>
      </c>
      <c r="J124" t="e" vm="1">
        <f t="shared" si="7"/>
        <v>#VALUE!</v>
      </c>
      <c r="K124" t="e" vm="2">
        <f>[1]!genUniform($K$9,$K$10)</f>
        <v>#VALUE!</v>
      </c>
      <c r="L124" t="e" vm="1">
        <f t="shared" si="8"/>
        <v>#VALUE!</v>
      </c>
      <c r="M124" t="e" vm="1">
        <f t="shared" si="9"/>
        <v>#VALUE!</v>
      </c>
      <c r="N124" t="e" vm="2">
        <f>[1]!genUniform($N$9,$N$10)</f>
        <v>#VALUE!</v>
      </c>
      <c r="O124" t="e" vm="1">
        <f t="shared" si="10"/>
        <v>#VALUE!</v>
      </c>
      <c r="P124" t="e" vm="1">
        <f t="shared" si="11"/>
        <v>#VALUE!</v>
      </c>
    </row>
    <row r="125" spans="1:16">
      <c r="A125">
        <v>115</v>
      </c>
      <c r="C125" t="e" vm="2">
        <f>[1]!GenLimitNormal($C$9,$C$10,0,1000,0)</f>
        <v>#VALUE!</v>
      </c>
      <c r="D125" t="e" vm="2">
        <f>[1]!GenBetaPERT(0,$D$9,1)</f>
        <v>#VALUE!</v>
      </c>
      <c r="E125" t="e" vm="2">
        <f>[1]!GenLognormal($E$9,$E$10)</f>
        <v>#VALUE!</v>
      </c>
      <c r="F125" t="e" vm="2">
        <f>[1]!GenLognormal($F$9,$F$10)</f>
        <v>#VALUE!</v>
      </c>
      <c r="H125" t="e" vm="2">
        <f>[1]!genUniform($H$9,$H$10)</f>
        <v>#VALUE!</v>
      </c>
      <c r="I125" t="e" vm="1">
        <f t="shared" si="6"/>
        <v>#VALUE!</v>
      </c>
      <c r="J125" t="e" vm="1">
        <f t="shared" si="7"/>
        <v>#VALUE!</v>
      </c>
      <c r="K125" t="e" vm="2">
        <f>[1]!genUniform($K$9,$K$10)</f>
        <v>#VALUE!</v>
      </c>
      <c r="L125" t="e" vm="1">
        <f t="shared" si="8"/>
        <v>#VALUE!</v>
      </c>
      <c r="M125" t="e" vm="1">
        <f t="shared" si="9"/>
        <v>#VALUE!</v>
      </c>
      <c r="N125" t="e" vm="2">
        <f>[1]!genUniform($N$9,$N$10)</f>
        <v>#VALUE!</v>
      </c>
      <c r="O125" t="e" vm="1">
        <f t="shared" si="10"/>
        <v>#VALUE!</v>
      </c>
      <c r="P125" t="e" vm="1">
        <f t="shared" si="11"/>
        <v>#VALUE!</v>
      </c>
    </row>
    <row r="126" spans="1:16">
      <c r="A126">
        <v>116</v>
      </c>
      <c r="C126" t="e" vm="2">
        <f>[1]!GenLimitNormal($C$9,$C$10,0,1000,0)</f>
        <v>#VALUE!</v>
      </c>
      <c r="D126" t="e" vm="2">
        <f>[1]!GenBetaPERT(0,$D$9,1)</f>
        <v>#VALUE!</v>
      </c>
      <c r="E126" t="e" vm="2">
        <f>[1]!GenLognormal($E$9,$E$10)</f>
        <v>#VALUE!</v>
      </c>
      <c r="F126" t="e" vm="2">
        <f>[1]!GenLognormal($F$9,$F$10)</f>
        <v>#VALUE!</v>
      </c>
      <c r="H126" t="e" vm="2">
        <f>[1]!genUniform($H$9,$H$10)</f>
        <v>#VALUE!</v>
      </c>
      <c r="I126" t="e" vm="1">
        <f t="shared" si="6"/>
        <v>#VALUE!</v>
      </c>
      <c r="J126" t="e" vm="1">
        <f t="shared" si="7"/>
        <v>#VALUE!</v>
      </c>
      <c r="K126" t="e" vm="2">
        <f>[1]!genUniform($K$9,$K$10)</f>
        <v>#VALUE!</v>
      </c>
      <c r="L126" t="e" vm="1">
        <f t="shared" si="8"/>
        <v>#VALUE!</v>
      </c>
      <c r="M126" t="e" vm="1">
        <f t="shared" si="9"/>
        <v>#VALUE!</v>
      </c>
      <c r="N126" t="e" vm="2">
        <f>[1]!genUniform($N$9,$N$10)</f>
        <v>#VALUE!</v>
      </c>
      <c r="O126" t="e" vm="1">
        <f t="shared" si="10"/>
        <v>#VALUE!</v>
      </c>
      <c r="P126" t="e" vm="1">
        <f t="shared" si="11"/>
        <v>#VALUE!</v>
      </c>
    </row>
    <row r="127" spans="1:16">
      <c r="A127">
        <v>117</v>
      </c>
      <c r="C127" t="e" vm="2">
        <f>[1]!GenLimitNormal($C$9,$C$10,0,1000,0)</f>
        <v>#VALUE!</v>
      </c>
      <c r="D127" t="e" vm="2">
        <f>[1]!GenBetaPERT(0,$D$9,1)</f>
        <v>#VALUE!</v>
      </c>
      <c r="E127" t="e" vm="2">
        <f>[1]!GenLognormal($E$9,$E$10)</f>
        <v>#VALUE!</v>
      </c>
      <c r="F127" t="e" vm="2">
        <f>[1]!GenLognormal($F$9,$F$10)</f>
        <v>#VALUE!</v>
      </c>
      <c r="H127" t="e" vm="2">
        <f>[1]!genUniform($H$9,$H$10)</f>
        <v>#VALUE!</v>
      </c>
      <c r="I127" t="e" vm="1">
        <f t="shared" si="6"/>
        <v>#VALUE!</v>
      </c>
      <c r="J127" t="e" vm="1">
        <f t="shared" si="7"/>
        <v>#VALUE!</v>
      </c>
      <c r="K127" t="e" vm="2">
        <f>[1]!genUniform($K$9,$K$10)</f>
        <v>#VALUE!</v>
      </c>
      <c r="L127" t="e" vm="1">
        <f t="shared" si="8"/>
        <v>#VALUE!</v>
      </c>
      <c r="M127" t="e" vm="1">
        <f t="shared" si="9"/>
        <v>#VALUE!</v>
      </c>
      <c r="N127" t="e" vm="2">
        <f>[1]!genUniform($N$9,$N$10)</f>
        <v>#VALUE!</v>
      </c>
      <c r="O127" t="e" vm="1">
        <f t="shared" si="10"/>
        <v>#VALUE!</v>
      </c>
      <c r="P127" t="e" vm="1">
        <f t="shared" si="11"/>
        <v>#VALUE!</v>
      </c>
    </row>
    <row r="128" spans="1:16">
      <c r="A128">
        <v>118</v>
      </c>
      <c r="C128" t="e" vm="2">
        <f>[1]!GenLimitNormal($C$9,$C$10,0,1000,0)</f>
        <v>#VALUE!</v>
      </c>
      <c r="D128" t="e" vm="2">
        <f>[1]!GenBetaPERT(0,$D$9,1)</f>
        <v>#VALUE!</v>
      </c>
      <c r="E128" t="e" vm="2">
        <f>[1]!GenLognormal($E$9,$E$10)</f>
        <v>#VALUE!</v>
      </c>
      <c r="F128" t="e" vm="2">
        <f>[1]!GenLognormal($F$9,$F$10)</f>
        <v>#VALUE!</v>
      </c>
      <c r="H128" t="e" vm="2">
        <f>[1]!genUniform($H$9,$H$10)</f>
        <v>#VALUE!</v>
      </c>
      <c r="I128" t="e" vm="1">
        <f t="shared" si="6"/>
        <v>#VALUE!</v>
      </c>
      <c r="J128" t="e" vm="1">
        <f t="shared" si="7"/>
        <v>#VALUE!</v>
      </c>
      <c r="K128" t="e" vm="2">
        <f>[1]!genUniform($K$9,$K$10)</f>
        <v>#VALUE!</v>
      </c>
      <c r="L128" t="e" vm="1">
        <f t="shared" si="8"/>
        <v>#VALUE!</v>
      </c>
      <c r="M128" t="e" vm="1">
        <f t="shared" si="9"/>
        <v>#VALUE!</v>
      </c>
      <c r="N128" t="e" vm="2">
        <f>[1]!genUniform($N$9,$N$10)</f>
        <v>#VALUE!</v>
      </c>
      <c r="O128" t="e" vm="1">
        <f t="shared" si="10"/>
        <v>#VALUE!</v>
      </c>
      <c r="P128" t="e" vm="1">
        <f t="shared" si="11"/>
        <v>#VALUE!</v>
      </c>
    </row>
    <row r="129" spans="1:16">
      <c r="A129">
        <v>119</v>
      </c>
      <c r="C129" t="e" vm="2">
        <f>[1]!GenLimitNormal($C$9,$C$10,0,1000,0)</f>
        <v>#VALUE!</v>
      </c>
      <c r="D129" t="e" vm="2">
        <f>[1]!GenBetaPERT(0,$D$9,1)</f>
        <v>#VALUE!</v>
      </c>
      <c r="E129" t="e" vm="2">
        <f>[1]!GenLognormal($E$9,$E$10)</f>
        <v>#VALUE!</v>
      </c>
      <c r="F129" t="e" vm="2">
        <f>[1]!GenLognormal($F$9,$F$10)</f>
        <v>#VALUE!</v>
      </c>
      <c r="H129" t="e" vm="2">
        <f>[1]!genUniform($H$9,$H$10)</f>
        <v>#VALUE!</v>
      </c>
      <c r="I129" t="e" vm="1">
        <f t="shared" si="6"/>
        <v>#VALUE!</v>
      </c>
      <c r="J129" t="e" vm="1">
        <f t="shared" si="7"/>
        <v>#VALUE!</v>
      </c>
      <c r="K129" t="e" vm="2">
        <f>[1]!genUniform($K$9,$K$10)</f>
        <v>#VALUE!</v>
      </c>
      <c r="L129" t="e" vm="1">
        <f t="shared" si="8"/>
        <v>#VALUE!</v>
      </c>
      <c r="M129" t="e" vm="1">
        <f t="shared" si="9"/>
        <v>#VALUE!</v>
      </c>
      <c r="N129" t="e" vm="2">
        <f>[1]!genUniform($N$9,$N$10)</f>
        <v>#VALUE!</v>
      </c>
      <c r="O129" t="e" vm="1">
        <f t="shared" si="10"/>
        <v>#VALUE!</v>
      </c>
      <c r="P129" t="e" vm="1">
        <f t="shared" si="11"/>
        <v>#VALUE!</v>
      </c>
    </row>
    <row r="130" spans="1:16">
      <c r="A130">
        <v>120</v>
      </c>
      <c r="C130" t="e" vm="2">
        <f>[1]!GenLimitNormal($C$9,$C$10,0,1000,0)</f>
        <v>#VALUE!</v>
      </c>
      <c r="D130" t="e" vm="2">
        <f>[1]!GenBetaPERT(0,$D$9,1)</f>
        <v>#VALUE!</v>
      </c>
      <c r="E130" t="e" vm="2">
        <f>[1]!GenLognormal($E$9,$E$10)</f>
        <v>#VALUE!</v>
      </c>
      <c r="F130" t="e" vm="2">
        <f>[1]!GenLognormal($F$9,$F$10)</f>
        <v>#VALUE!</v>
      </c>
      <c r="H130" t="e" vm="2">
        <f>[1]!genUniform($H$9,$H$10)</f>
        <v>#VALUE!</v>
      </c>
      <c r="I130" t="e" vm="1">
        <f t="shared" si="6"/>
        <v>#VALUE!</v>
      </c>
      <c r="J130" t="e" vm="1">
        <f t="shared" si="7"/>
        <v>#VALUE!</v>
      </c>
      <c r="K130" t="e" vm="2">
        <f>[1]!genUniform($K$9,$K$10)</f>
        <v>#VALUE!</v>
      </c>
      <c r="L130" t="e" vm="1">
        <f t="shared" si="8"/>
        <v>#VALUE!</v>
      </c>
      <c r="M130" t="e" vm="1">
        <f t="shared" si="9"/>
        <v>#VALUE!</v>
      </c>
      <c r="N130" t="e" vm="2">
        <f>[1]!genUniform($N$9,$N$10)</f>
        <v>#VALUE!</v>
      </c>
      <c r="O130" t="e" vm="1">
        <f t="shared" si="10"/>
        <v>#VALUE!</v>
      </c>
      <c r="P130" t="e" vm="1">
        <f t="shared" si="11"/>
        <v>#VALUE!</v>
      </c>
    </row>
    <row r="131" spans="1:16">
      <c r="A131">
        <v>121</v>
      </c>
      <c r="C131" t="e" vm="2">
        <f>[1]!GenLimitNormal($C$9,$C$10,0,1000,0)</f>
        <v>#VALUE!</v>
      </c>
      <c r="D131" t="e" vm="2">
        <f>[1]!GenBetaPERT(0,$D$9,1)</f>
        <v>#VALUE!</v>
      </c>
      <c r="E131" t="e" vm="2">
        <f>[1]!GenLognormal($E$9,$E$10)</f>
        <v>#VALUE!</v>
      </c>
      <c r="F131" t="e" vm="2">
        <f>[1]!GenLognormal($F$9,$F$10)</f>
        <v>#VALUE!</v>
      </c>
      <c r="H131" t="e" vm="2">
        <f>[1]!genUniform($H$9,$H$10)</f>
        <v>#VALUE!</v>
      </c>
      <c r="I131" t="e" vm="1">
        <f t="shared" si="6"/>
        <v>#VALUE!</v>
      </c>
      <c r="J131" t="e" vm="1">
        <f t="shared" si="7"/>
        <v>#VALUE!</v>
      </c>
      <c r="K131" t="e" vm="2">
        <f>[1]!genUniform($K$9,$K$10)</f>
        <v>#VALUE!</v>
      </c>
      <c r="L131" t="e" vm="1">
        <f t="shared" si="8"/>
        <v>#VALUE!</v>
      </c>
      <c r="M131" t="e" vm="1">
        <f t="shared" si="9"/>
        <v>#VALUE!</v>
      </c>
      <c r="N131" t="e" vm="2">
        <f>[1]!genUniform($N$9,$N$10)</f>
        <v>#VALUE!</v>
      </c>
      <c r="O131" t="e" vm="1">
        <f t="shared" si="10"/>
        <v>#VALUE!</v>
      </c>
      <c r="P131" t="e" vm="1">
        <f t="shared" si="11"/>
        <v>#VALUE!</v>
      </c>
    </row>
    <row r="132" spans="1:16">
      <c r="A132">
        <v>122</v>
      </c>
      <c r="C132" t="e" vm="2">
        <f>[1]!GenLimitNormal($C$9,$C$10,0,1000,0)</f>
        <v>#VALUE!</v>
      </c>
      <c r="D132" t="e" vm="2">
        <f>[1]!GenBetaPERT(0,$D$9,1)</f>
        <v>#VALUE!</v>
      </c>
      <c r="E132" t="e" vm="2">
        <f>[1]!GenLognormal($E$9,$E$10)</f>
        <v>#VALUE!</v>
      </c>
      <c r="F132" t="e" vm="2">
        <f>[1]!GenLognormal($F$9,$F$10)</f>
        <v>#VALUE!</v>
      </c>
      <c r="H132" t="e" vm="2">
        <f>[1]!genUniform($H$9,$H$10)</f>
        <v>#VALUE!</v>
      </c>
      <c r="I132" t="e" vm="1">
        <f t="shared" si="6"/>
        <v>#VALUE!</v>
      </c>
      <c r="J132" t="e" vm="1">
        <f t="shared" si="7"/>
        <v>#VALUE!</v>
      </c>
      <c r="K132" t="e" vm="2">
        <f>[1]!genUniform($K$9,$K$10)</f>
        <v>#VALUE!</v>
      </c>
      <c r="L132" t="e" vm="1">
        <f t="shared" si="8"/>
        <v>#VALUE!</v>
      </c>
      <c r="M132" t="e" vm="1">
        <f t="shared" si="9"/>
        <v>#VALUE!</v>
      </c>
      <c r="N132" t="e" vm="2">
        <f>[1]!genUniform($N$9,$N$10)</f>
        <v>#VALUE!</v>
      </c>
      <c r="O132" t="e" vm="1">
        <f t="shared" si="10"/>
        <v>#VALUE!</v>
      </c>
      <c r="P132" t="e" vm="1">
        <f t="shared" si="11"/>
        <v>#VALUE!</v>
      </c>
    </row>
    <row r="133" spans="1:16">
      <c r="A133">
        <v>123</v>
      </c>
      <c r="C133" t="e" vm="2">
        <f>[1]!GenLimitNormal($C$9,$C$10,0,1000,0)</f>
        <v>#VALUE!</v>
      </c>
      <c r="D133" t="e" vm="2">
        <f>[1]!GenBetaPERT(0,$D$9,1)</f>
        <v>#VALUE!</v>
      </c>
      <c r="E133" t="e" vm="2">
        <f>[1]!GenLognormal($E$9,$E$10)</f>
        <v>#VALUE!</v>
      </c>
      <c r="F133" t="e" vm="2">
        <f>[1]!GenLognormal($F$9,$F$10)</f>
        <v>#VALUE!</v>
      </c>
      <c r="H133" t="e" vm="2">
        <f>[1]!genUniform($H$9,$H$10)</f>
        <v>#VALUE!</v>
      </c>
      <c r="I133" t="e" vm="1">
        <f t="shared" si="6"/>
        <v>#VALUE!</v>
      </c>
      <c r="J133" t="e" vm="1">
        <f t="shared" si="7"/>
        <v>#VALUE!</v>
      </c>
      <c r="K133" t="e" vm="2">
        <f>[1]!genUniform($K$9,$K$10)</f>
        <v>#VALUE!</v>
      </c>
      <c r="L133" t="e" vm="1">
        <f t="shared" si="8"/>
        <v>#VALUE!</v>
      </c>
      <c r="M133" t="e" vm="1">
        <f t="shared" si="9"/>
        <v>#VALUE!</v>
      </c>
      <c r="N133" t="e" vm="2">
        <f>[1]!genUniform($N$9,$N$10)</f>
        <v>#VALUE!</v>
      </c>
      <c r="O133" t="e" vm="1">
        <f t="shared" si="10"/>
        <v>#VALUE!</v>
      </c>
      <c r="P133" t="e" vm="1">
        <f t="shared" si="11"/>
        <v>#VALUE!</v>
      </c>
    </row>
    <row r="134" spans="1:16">
      <c r="A134">
        <v>124</v>
      </c>
      <c r="C134" t="e" vm="2">
        <f>[1]!GenLimitNormal($C$9,$C$10,0,1000,0)</f>
        <v>#VALUE!</v>
      </c>
      <c r="D134" t="e" vm="2">
        <f>[1]!GenBetaPERT(0,$D$9,1)</f>
        <v>#VALUE!</v>
      </c>
      <c r="E134" t="e" vm="2">
        <f>[1]!GenLognormal($E$9,$E$10)</f>
        <v>#VALUE!</v>
      </c>
      <c r="F134" t="e" vm="2">
        <f>[1]!GenLognormal($F$9,$F$10)</f>
        <v>#VALUE!</v>
      </c>
      <c r="H134" t="e" vm="2">
        <f>[1]!genUniform($H$9,$H$10)</f>
        <v>#VALUE!</v>
      </c>
      <c r="I134" t="e" vm="1">
        <f t="shared" si="6"/>
        <v>#VALUE!</v>
      </c>
      <c r="J134" t="e" vm="1">
        <f t="shared" si="7"/>
        <v>#VALUE!</v>
      </c>
      <c r="K134" t="e" vm="2">
        <f>[1]!genUniform($K$9,$K$10)</f>
        <v>#VALUE!</v>
      </c>
      <c r="L134" t="e" vm="1">
        <f t="shared" si="8"/>
        <v>#VALUE!</v>
      </c>
      <c r="M134" t="e" vm="1">
        <f t="shared" si="9"/>
        <v>#VALUE!</v>
      </c>
      <c r="N134" t="e" vm="2">
        <f>[1]!genUniform($N$9,$N$10)</f>
        <v>#VALUE!</v>
      </c>
      <c r="O134" t="e" vm="1">
        <f t="shared" si="10"/>
        <v>#VALUE!</v>
      </c>
      <c r="P134" t="e" vm="1">
        <f t="shared" si="11"/>
        <v>#VALUE!</v>
      </c>
    </row>
    <row r="135" spans="1:16">
      <c r="A135">
        <v>125</v>
      </c>
      <c r="C135" t="e" vm="2">
        <f>[1]!GenLimitNormal($C$9,$C$10,0,1000,0)</f>
        <v>#VALUE!</v>
      </c>
      <c r="D135" t="e" vm="2">
        <f>[1]!GenBetaPERT(0,$D$9,1)</f>
        <v>#VALUE!</v>
      </c>
      <c r="E135" t="e" vm="2">
        <f>[1]!GenLognormal($E$9,$E$10)</f>
        <v>#VALUE!</v>
      </c>
      <c r="F135" t="e" vm="2">
        <f>[1]!GenLognormal($F$9,$F$10)</f>
        <v>#VALUE!</v>
      </c>
      <c r="H135" t="e" vm="2">
        <f>[1]!genUniform($H$9,$H$10)</f>
        <v>#VALUE!</v>
      </c>
      <c r="I135" t="e" vm="1">
        <f t="shared" si="6"/>
        <v>#VALUE!</v>
      </c>
      <c r="J135" t="e" vm="1">
        <f t="shared" si="7"/>
        <v>#VALUE!</v>
      </c>
      <c r="K135" t="e" vm="2">
        <f>[1]!genUniform($K$9,$K$10)</f>
        <v>#VALUE!</v>
      </c>
      <c r="L135" t="e" vm="1">
        <f t="shared" si="8"/>
        <v>#VALUE!</v>
      </c>
      <c r="M135" t="e" vm="1">
        <f t="shared" si="9"/>
        <v>#VALUE!</v>
      </c>
      <c r="N135" t="e" vm="2">
        <f>[1]!genUniform($N$9,$N$10)</f>
        <v>#VALUE!</v>
      </c>
      <c r="O135" t="e" vm="1">
        <f t="shared" si="10"/>
        <v>#VALUE!</v>
      </c>
      <c r="P135" t="e" vm="1">
        <f t="shared" si="11"/>
        <v>#VALUE!</v>
      </c>
    </row>
    <row r="136" spans="1:16">
      <c r="A136">
        <v>126</v>
      </c>
      <c r="C136" t="e" vm="2">
        <f>[1]!GenLimitNormal($C$9,$C$10,0,1000,0)</f>
        <v>#VALUE!</v>
      </c>
      <c r="D136" t="e" vm="2">
        <f>[1]!GenBetaPERT(0,$D$9,1)</f>
        <v>#VALUE!</v>
      </c>
      <c r="E136" t="e" vm="2">
        <f>[1]!GenLognormal($E$9,$E$10)</f>
        <v>#VALUE!</v>
      </c>
      <c r="F136" t="e" vm="2">
        <f>[1]!GenLognormal($F$9,$F$10)</f>
        <v>#VALUE!</v>
      </c>
      <c r="H136" t="e" vm="2">
        <f>[1]!genUniform($H$9,$H$10)</f>
        <v>#VALUE!</v>
      </c>
      <c r="I136" t="e" vm="1">
        <f t="shared" si="6"/>
        <v>#VALUE!</v>
      </c>
      <c r="J136" t="e" vm="1">
        <f t="shared" si="7"/>
        <v>#VALUE!</v>
      </c>
      <c r="K136" t="e" vm="2">
        <f>[1]!genUniform($K$9,$K$10)</f>
        <v>#VALUE!</v>
      </c>
      <c r="L136" t="e" vm="1">
        <f t="shared" si="8"/>
        <v>#VALUE!</v>
      </c>
      <c r="M136" t="e" vm="1">
        <f t="shared" si="9"/>
        <v>#VALUE!</v>
      </c>
      <c r="N136" t="e" vm="2">
        <f>[1]!genUniform($N$9,$N$10)</f>
        <v>#VALUE!</v>
      </c>
      <c r="O136" t="e" vm="1">
        <f t="shared" si="10"/>
        <v>#VALUE!</v>
      </c>
      <c r="P136" t="e" vm="1">
        <f t="shared" si="11"/>
        <v>#VALUE!</v>
      </c>
    </row>
    <row r="137" spans="1:16">
      <c r="A137">
        <v>127</v>
      </c>
      <c r="C137" t="e" vm="2">
        <f>[1]!GenLimitNormal($C$9,$C$10,0,1000,0)</f>
        <v>#VALUE!</v>
      </c>
      <c r="D137" t="e" vm="2">
        <f>[1]!GenBetaPERT(0,$D$9,1)</f>
        <v>#VALUE!</v>
      </c>
      <c r="E137" t="e" vm="2">
        <f>[1]!GenLognormal($E$9,$E$10)</f>
        <v>#VALUE!</v>
      </c>
      <c r="F137" t="e" vm="2">
        <f>[1]!GenLognormal($F$9,$F$10)</f>
        <v>#VALUE!</v>
      </c>
      <c r="H137" t="e" vm="2">
        <f>[1]!genUniform($H$9,$H$10)</f>
        <v>#VALUE!</v>
      </c>
      <c r="I137" t="e" vm="1">
        <f t="shared" si="6"/>
        <v>#VALUE!</v>
      </c>
      <c r="J137" t="e" vm="1">
        <f t="shared" si="7"/>
        <v>#VALUE!</v>
      </c>
      <c r="K137" t="e" vm="2">
        <f>[1]!genUniform($K$9,$K$10)</f>
        <v>#VALUE!</v>
      </c>
      <c r="L137" t="e" vm="1">
        <f t="shared" si="8"/>
        <v>#VALUE!</v>
      </c>
      <c r="M137" t="e" vm="1">
        <f t="shared" si="9"/>
        <v>#VALUE!</v>
      </c>
      <c r="N137" t="e" vm="2">
        <f>[1]!genUniform($N$9,$N$10)</f>
        <v>#VALUE!</v>
      </c>
      <c r="O137" t="e" vm="1">
        <f t="shared" si="10"/>
        <v>#VALUE!</v>
      </c>
      <c r="P137" t="e" vm="1">
        <f t="shared" si="11"/>
        <v>#VALUE!</v>
      </c>
    </row>
    <row r="138" spans="1:16">
      <c r="A138">
        <v>128</v>
      </c>
      <c r="C138" t="e" vm="2">
        <f>[1]!GenLimitNormal($C$9,$C$10,0,1000,0)</f>
        <v>#VALUE!</v>
      </c>
      <c r="D138" t="e" vm="2">
        <f>[1]!GenBetaPERT(0,$D$9,1)</f>
        <v>#VALUE!</v>
      </c>
      <c r="E138" t="e" vm="2">
        <f>[1]!GenLognormal($E$9,$E$10)</f>
        <v>#VALUE!</v>
      </c>
      <c r="F138" t="e" vm="2">
        <f>[1]!GenLognormal($F$9,$F$10)</f>
        <v>#VALUE!</v>
      </c>
      <c r="H138" t="e" vm="2">
        <f>[1]!genUniform($H$9,$H$10)</f>
        <v>#VALUE!</v>
      </c>
      <c r="I138" t="e" vm="1">
        <f t="shared" si="6"/>
        <v>#VALUE!</v>
      </c>
      <c r="J138" t="e" vm="1">
        <f t="shared" si="7"/>
        <v>#VALUE!</v>
      </c>
      <c r="K138" t="e" vm="2">
        <f>[1]!genUniform($K$9,$K$10)</f>
        <v>#VALUE!</v>
      </c>
      <c r="L138" t="e" vm="1">
        <f t="shared" si="8"/>
        <v>#VALUE!</v>
      </c>
      <c r="M138" t="e" vm="1">
        <f t="shared" si="9"/>
        <v>#VALUE!</v>
      </c>
      <c r="N138" t="e" vm="2">
        <f>[1]!genUniform($N$9,$N$10)</f>
        <v>#VALUE!</v>
      </c>
      <c r="O138" t="e" vm="1">
        <f t="shared" si="10"/>
        <v>#VALUE!</v>
      </c>
      <c r="P138" t="e" vm="1">
        <f t="shared" si="11"/>
        <v>#VALUE!</v>
      </c>
    </row>
    <row r="139" spans="1:16">
      <c r="A139">
        <v>129</v>
      </c>
      <c r="C139" t="e" vm="2">
        <f>[1]!GenLimitNormal($C$9,$C$10,0,1000,0)</f>
        <v>#VALUE!</v>
      </c>
      <c r="D139" t="e" vm="2">
        <f>[1]!GenBetaPERT(0,$D$9,1)</f>
        <v>#VALUE!</v>
      </c>
      <c r="E139" t="e" vm="2">
        <f>[1]!GenLognormal($E$9,$E$10)</f>
        <v>#VALUE!</v>
      </c>
      <c r="F139" t="e" vm="2">
        <f>[1]!GenLognormal($F$9,$F$10)</f>
        <v>#VALUE!</v>
      </c>
      <c r="H139" t="e" vm="2">
        <f>[1]!genUniform($H$9,$H$10)</f>
        <v>#VALUE!</v>
      </c>
      <c r="I139" t="e" vm="1">
        <f t="shared" si="6"/>
        <v>#VALUE!</v>
      </c>
      <c r="J139" t="e" vm="1">
        <f t="shared" si="7"/>
        <v>#VALUE!</v>
      </c>
      <c r="K139" t="e" vm="2">
        <f>[1]!genUniform($K$9,$K$10)</f>
        <v>#VALUE!</v>
      </c>
      <c r="L139" t="e" vm="1">
        <f t="shared" si="8"/>
        <v>#VALUE!</v>
      </c>
      <c r="M139" t="e" vm="1">
        <f t="shared" si="9"/>
        <v>#VALUE!</v>
      </c>
      <c r="N139" t="e" vm="2">
        <f>[1]!genUniform($N$9,$N$10)</f>
        <v>#VALUE!</v>
      </c>
      <c r="O139" t="e" vm="1">
        <f t="shared" si="10"/>
        <v>#VALUE!</v>
      </c>
      <c r="P139" t="e" vm="1">
        <f t="shared" si="11"/>
        <v>#VALUE!</v>
      </c>
    </row>
    <row r="140" spans="1:16">
      <c r="A140">
        <v>130</v>
      </c>
      <c r="C140" t="e" vm="2">
        <f>[1]!GenLimitNormal($C$9,$C$10,0,1000,0)</f>
        <v>#VALUE!</v>
      </c>
      <c r="D140" t="e" vm="2">
        <f>[1]!GenBetaPERT(0,$D$9,1)</f>
        <v>#VALUE!</v>
      </c>
      <c r="E140" t="e" vm="2">
        <f>[1]!GenLognormal($E$9,$E$10)</f>
        <v>#VALUE!</v>
      </c>
      <c r="F140" t="e" vm="2">
        <f>[1]!GenLognormal($F$9,$F$10)</f>
        <v>#VALUE!</v>
      </c>
      <c r="H140" t="e" vm="2">
        <f>[1]!genUniform($H$9,$H$10)</f>
        <v>#VALUE!</v>
      </c>
      <c r="I140" t="e" vm="1">
        <f t="shared" ref="I140:I203" si="12">_xlfn.LOGNORM.INV($H140,$I$9,$I$10)</f>
        <v>#VALUE!</v>
      </c>
      <c r="J140" t="e" vm="1">
        <f t="shared" ref="J140:J203" si="13">$C140+$D140*$E140*$I140+(1-$D140)*$E140*$F140</f>
        <v>#VALUE!</v>
      </c>
      <c r="K140" t="e" vm="2">
        <f>[1]!genUniform($K$9,$K$10)</f>
        <v>#VALUE!</v>
      </c>
      <c r="L140" t="e" vm="1">
        <f t="shared" ref="L140:L203" si="14">_xlfn.LOGNORM.INV($K140,$L$9,$L$10)</f>
        <v>#VALUE!</v>
      </c>
      <c r="M140" t="e" vm="1">
        <f t="shared" ref="M140:M203" si="15">$C140+$D140*$E140*$L140+(1-$D140)*$E140*$F140</f>
        <v>#VALUE!</v>
      </c>
      <c r="N140" t="e" vm="2">
        <f>[1]!genUniform($N$9,$N$10)</f>
        <v>#VALUE!</v>
      </c>
      <c r="O140" t="e" vm="1">
        <f t="shared" ref="O140:O203" si="16">_xlfn.LOGNORM.INV($N140,$O$9,$O$10)</f>
        <v>#VALUE!</v>
      </c>
      <c r="P140" t="e" vm="1">
        <f t="shared" ref="P140:P203" si="17">$C140+$D140*$E140*$O140+(1-$D140)*$E140*$F140</f>
        <v>#VALUE!</v>
      </c>
    </row>
    <row r="141" spans="1:16">
      <c r="A141">
        <v>131</v>
      </c>
      <c r="C141" t="e" vm="2">
        <f>[1]!GenLimitNormal($C$9,$C$10,0,1000,0)</f>
        <v>#VALUE!</v>
      </c>
      <c r="D141" t="e" vm="2">
        <f>[1]!GenBetaPERT(0,$D$9,1)</f>
        <v>#VALUE!</v>
      </c>
      <c r="E141" t="e" vm="2">
        <f>[1]!GenLognormal($E$9,$E$10)</f>
        <v>#VALUE!</v>
      </c>
      <c r="F141" t="e" vm="2">
        <f>[1]!GenLognormal($F$9,$F$10)</f>
        <v>#VALUE!</v>
      </c>
      <c r="H141" t="e" vm="2">
        <f>[1]!genUniform($H$9,$H$10)</f>
        <v>#VALUE!</v>
      </c>
      <c r="I141" t="e" vm="1">
        <f t="shared" si="12"/>
        <v>#VALUE!</v>
      </c>
      <c r="J141" t="e" vm="1">
        <f t="shared" si="13"/>
        <v>#VALUE!</v>
      </c>
      <c r="K141" t="e" vm="2">
        <f>[1]!genUniform($K$9,$K$10)</f>
        <v>#VALUE!</v>
      </c>
      <c r="L141" t="e" vm="1">
        <f t="shared" si="14"/>
        <v>#VALUE!</v>
      </c>
      <c r="M141" t="e" vm="1">
        <f t="shared" si="15"/>
        <v>#VALUE!</v>
      </c>
      <c r="N141" t="e" vm="2">
        <f>[1]!genUniform($N$9,$N$10)</f>
        <v>#VALUE!</v>
      </c>
      <c r="O141" t="e" vm="1">
        <f t="shared" si="16"/>
        <v>#VALUE!</v>
      </c>
      <c r="P141" t="e" vm="1">
        <f t="shared" si="17"/>
        <v>#VALUE!</v>
      </c>
    </row>
    <row r="142" spans="1:16">
      <c r="A142">
        <v>132</v>
      </c>
      <c r="C142" t="e" vm="2">
        <f>[1]!GenLimitNormal($C$9,$C$10,0,1000,0)</f>
        <v>#VALUE!</v>
      </c>
      <c r="D142" t="e" vm="2">
        <f>[1]!GenBetaPERT(0,$D$9,1)</f>
        <v>#VALUE!</v>
      </c>
      <c r="E142" t="e" vm="2">
        <f>[1]!GenLognormal($E$9,$E$10)</f>
        <v>#VALUE!</v>
      </c>
      <c r="F142" t="e" vm="2">
        <f>[1]!GenLognormal($F$9,$F$10)</f>
        <v>#VALUE!</v>
      </c>
      <c r="H142" t="e" vm="2">
        <f>[1]!genUniform($H$9,$H$10)</f>
        <v>#VALUE!</v>
      </c>
      <c r="I142" t="e" vm="1">
        <f t="shared" si="12"/>
        <v>#VALUE!</v>
      </c>
      <c r="J142" t="e" vm="1">
        <f t="shared" si="13"/>
        <v>#VALUE!</v>
      </c>
      <c r="K142" t="e" vm="2">
        <f>[1]!genUniform($K$9,$K$10)</f>
        <v>#VALUE!</v>
      </c>
      <c r="L142" t="e" vm="1">
        <f t="shared" si="14"/>
        <v>#VALUE!</v>
      </c>
      <c r="M142" t="e" vm="1">
        <f t="shared" si="15"/>
        <v>#VALUE!</v>
      </c>
      <c r="N142" t="e" vm="2">
        <f>[1]!genUniform($N$9,$N$10)</f>
        <v>#VALUE!</v>
      </c>
      <c r="O142" t="e" vm="1">
        <f t="shared" si="16"/>
        <v>#VALUE!</v>
      </c>
      <c r="P142" t="e" vm="1">
        <f t="shared" si="17"/>
        <v>#VALUE!</v>
      </c>
    </row>
    <row r="143" spans="1:16">
      <c r="A143">
        <v>133</v>
      </c>
      <c r="C143" t="e" vm="2">
        <f>[1]!GenLimitNormal($C$9,$C$10,0,1000,0)</f>
        <v>#VALUE!</v>
      </c>
      <c r="D143" t="e" vm="2">
        <f>[1]!GenBetaPERT(0,$D$9,1)</f>
        <v>#VALUE!</v>
      </c>
      <c r="E143" t="e" vm="2">
        <f>[1]!GenLognormal($E$9,$E$10)</f>
        <v>#VALUE!</v>
      </c>
      <c r="F143" t="e" vm="2">
        <f>[1]!GenLognormal($F$9,$F$10)</f>
        <v>#VALUE!</v>
      </c>
      <c r="H143" t="e" vm="2">
        <f>[1]!genUniform($H$9,$H$10)</f>
        <v>#VALUE!</v>
      </c>
      <c r="I143" t="e" vm="1">
        <f t="shared" si="12"/>
        <v>#VALUE!</v>
      </c>
      <c r="J143" t="e" vm="1">
        <f t="shared" si="13"/>
        <v>#VALUE!</v>
      </c>
      <c r="K143" t="e" vm="2">
        <f>[1]!genUniform($K$9,$K$10)</f>
        <v>#VALUE!</v>
      </c>
      <c r="L143" t="e" vm="1">
        <f t="shared" si="14"/>
        <v>#VALUE!</v>
      </c>
      <c r="M143" t="e" vm="1">
        <f t="shared" si="15"/>
        <v>#VALUE!</v>
      </c>
      <c r="N143" t="e" vm="2">
        <f>[1]!genUniform($N$9,$N$10)</f>
        <v>#VALUE!</v>
      </c>
      <c r="O143" t="e" vm="1">
        <f t="shared" si="16"/>
        <v>#VALUE!</v>
      </c>
      <c r="P143" t="e" vm="1">
        <f t="shared" si="17"/>
        <v>#VALUE!</v>
      </c>
    </row>
    <row r="144" spans="1:16">
      <c r="A144">
        <v>134</v>
      </c>
      <c r="C144" t="e" vm="2">
        <f>[1]!GenLimitNormal($C$9,$C$10,0,1000,0)</f>
        <v>#VALUE!</v>
      </c>
      <c r="D144" t="e" vm="2">
        <f>[1]!GenBetaPERT(0,$D$9,1)</f>
        <v>#VALUE!</v>
      </c>
      <c r="E144" t="e" vm="2">
        <f>[1]!GenLognormal($E$9,$E$10)</f>
        <v>#VALUE!</v>
      </c>
      <c r="F144" t="e" vm="2">
        <f>[1]!GenLognormal($F$9,$F$10)</f>
        <v>#VALUE!</v>
      </c>
      <c r="H144" t="e" vm="2">
        <f>[1]!genUniform($H$9,$H$10)</f>
        <v>#VALUE!</v>
      </c>
      <c r="I144" t="e" vm="1">
        <f t="shared" si="12"/>
        <v>#VALUE!</v>
      </c>
      <c r="J144" t="e" vm="1">
        <f t="shared" si="13"/>
        <v>#VALUE!</v>
      </c>
      <c r="K144" t="e" vm="2">
        <f>[1]!genUniform($K$9,$K$10)</f>
        <v>#VALUE!</v>
      </c>
      <c r="L144" t="e" vm="1">
        <f t="shared" si="14"/>
        <v>#VALUE!</v>
      </c>
      <c r="M144" t="e" vm="1">
        <f t="shared" si="15"/>
        <v>#VALUE!</v>
      </c>
      <c r="N144" t="e" vm="2">
        <f>[1]!genUniform($N$9,$N$10)</f>
        <v>#VALUE!</v>
      </c>
      <c r="O144" t="e" vm="1">
        <f t="shared" si="16"/>
        <v>#VALUE!</v>
      </c>
      <c r="P144" t="e" vm="1">
        <f t="shared" si="17"/>
        <v>#VALUE!</v>
      </c>
    </row>
    <row r="145" spans="1:16">
      <c r="A145">
        <v>135</v>
      </c>
      <c r="C145" t="e" vm="2">
        <f>[1]!GenLimitNormal($C$9,$C$10,0,1000,0)</f>
        <v>#VALUE!</v>
      </c>
      <c r="D145" t="e" vm="2">
        <f>[1]!GenBetaPERT(0,$D$9,1)</f>
        <v>#VALUE!</v>
      </c>
      <c r="E145" t="e" vm="2">
        <f>[1]!GenLognormal($E$9,$E$10)</f>
        <v>#VALUE!</v>
      </c>
      <c r="F145" t="e" vm="2">
        <f>[1]!GenLognormal($F$9,$F$10)</f>
        <v>#VALUE!</v>
      </c>
      <c r="H145" t="e" vm="2">
        <f>[1]!genUniform($H$9,$H$10)</f>
        <v>#VALUE!</v>
      </c>
      <c r="I145" t="e" vm="1">
        <f t="shared" si="12"/>
        <v>#VALUE!</v>
      </c>
      <c r="J145" t="e" vm="1">
        <f t="shared" si="13"/>
        <v>#VALUE!</v>
      </c>
      <c r="K145" t="e" vm="2">
        <f>[1]!genUniform($K$9,$K$10)</f>
        <v>#VALUE!</v>
      </c>
      <c r="L145" t="e" vm="1">
        <f t="shared" si="14"/>
        <v>#VALUE!</v>
      </c>
      <c r="M145" t="e" vm="1">
        <f t="shared" si="15"/>
        <v>#VALUE!</v>
      </c>
      <c r="N145" t="e" vm="2">
        <f>[1]!genUniform($N$9,$N$10)</f>
        <v>#VALUE!</v>
      </c>
      <c r="O145" t="e" vm="1">
        <f t="shared" si="16"/>
        <v>#VALUE!</v>
      </c>
      <c r="P145" t="e" vm="1">
        <f t="shared" si="17"/>
        <v>#VALUE!</v>
      </c>
    </row>
    <row r="146" spans="1:16">
      <c r="A146">
        <v>136</v>
      </c>
      <c r="C146" t="e" vm="2">
        <f>[1]!GenLimitNormal($C$9,$C$10,0,1000,0)</f>
        <v>#VALUE!</v>
      </c>
      <c r="D146" t="e" vm="2">
        <f>[1]!GenBetaPERT(0,$D$9,1)</f>
        <v>#VALUE!</v>
      </c>
      <c r="E146" t="e" vm="2">
        <f>[1]!GenLognormal($E$9,$E$10)</f>
        <v>#VALUE!</v>
      </c>
      <c r="F146" t="e" vm="2">
        <f>[1]!GenLognormal($F$9,$F$10)</f>
        <v>#VALUE!</v>
      </c>
      <c r="H146" t="e" vm="2">
        <f>[1]!genUniform($H$9,$H$10)</f>
        <v>#VALUE!</v>
      </c>
      <c r="I146" t="e" vm="1">
        <f t="shared" si="12"/>
        <v>#VALUE!</v>
      </c>
      <c r="J146" t="e" vm="1">
        <f t="shared" si="13"/>
        <v>#VALUE!</v>
      </c>
      <c r="K146" t="e" vm="2">
        <f>[1]!genUniform($K$9,$K$10)</f>
        <v>#VALUE!</v>
      </c>
      <c r="L146" t="e" vm="1">
        <f t="shared" si="14"/>
        <v>#VALUE!</v>
      </c>
      <c r="M146" t="e" vm="1">
        <f t="shared" si="15"/>
        <v>#VALUE!</v>
      </c>
      <c r="N146" t="e" vm="2">
        <f>[1]!genUniform($N$9,$N$10)</f>
        <v>#VALUE!</v>
      </c>
      <c r="O146" t="e" vm="1">
        <f t="shared" si="16"/>
        <v>#VALUE!</v>
      </c>
      <c r="P146" t="e" vm="1">
        <f t="shared" si="17"/>
        <v>#VALUE!</v>
      </c>
    </row>
    <row r="147" spans="1:16">
      <c r="A147">
        <v>137</v>
      </c>
      <c r="C147" t="e" vm="2">
        <f>[1]!GenLimitNormal($C$9,$C$10,0,1000,0)</f>
        <v>#VALUE!</v>
      </c>
      <c r="D147" t="e" vm="2">
        <f>[1]!GenBetaPERT(0,$D$9,1)</f>
        <v>#VALUE!</v>
      </c>
      <c r="E147" t="e" vm="2">
        <f>[1]!GenLognormal($E$9,$E$10)</f>
        <v>#VALUE!</v>
      </c>
      <c r="F147" t="e" vm="2">
        <f>[1]!GenLognormal($F$9,$F$10)</f>
        <v>#VALUE!</v>
      </c>
      <c r="H147" t="e" vm="2">
        <f>[1]!genUniform($H$9,$H$10)</f>
        <v>#VALUE!</v>
      </c>
      <c r="I147" t="e" vm="1">
        <f t="shared" si="12"/>
        <v>#VALUE!</v>
      </c>
      <c r="J147" t="e" vm="1">
        <f t="shared" si="13"/>
        <v>#VALUE!</v>
      </c>
      <c r="K147" t="e" vm="2">
        <f>[1]!genUniform($K$9,$K$10)</f>
        <v>#VALUE!</v>
      </c>
      <c r="L147" t="e" vm="1">
        <f t="shared" si="14"/>
        <v>#VALUE!</v>
      </c>
      <c r="M147" t="e" vm="1">
        <f t="shared" si="15"/>
        <v>#VALUE!</v>
      </c>
      <c r="N147" t="e" vm="2">
        <f>[1]!genUniform($N$9,$N$10)</f>
        <v>#VALUE!</v>
      </c>
      <c r="O147" t="e" vm="1">
        <f t="shared" si="16"/>
        <v>#VALUE!</v>
      </c>
      <c r="P147" t="e" vm="1">
        <f t="shared" si="17"/>
        <v>#VALUE!</v>
      </c>
    </row>
    <row r="148" spans="1:16">
      <c r="A148">
        <v>138</v>
      </c>
      <c r="C148" t="e" vm="2">
        <f>[1]!GenLimitNormal($C$9,$C$10,0,1000,0)</f>
        <v>#VALUE!</v>
      </c>
      <c r="D148" t="e" vm="2">
        <f>[1]!GenBetaPERT(0,$D$9,1)</f>
        <v>#VALUE!</v>
      </c>
      <c r="E148" t="e" vm="2">
        <f>[1]!GenLognormal($E$9,$E$10)</f>
        <v>#VALUE!</v>
      </c>
      <c r="F148" t="e" vm="2">
        <f>[1]!GenLognormal($F$9,$F$10)</f>
        <v>#VALUE!</v>
      </c>
      <c r="H148" t="e" vm="2">
        <f>[1]!genUniform($H$9,$H$10)</f>
        <v>#VALUE!</v>
      </c>
      <c r="I148" t="e" vm="1">
        <f t="shared" si="12"/>
        <v>#VALUE!</v>
      </c>
      <c r="J148" t="e" vm="1">
        <f t="shared" si="13"/>
        <v>#VALUE!</v>
      </c>
      <c r="K148" t="e" vm="2">
        <f>[1]!genUniform($K$9,$K$10)</f>
        <v>#VALUE!</v>
      </c>
      <c r="L148" t="e" vm="1">
        <f t="shared" si="14"/>
        <v>#VALUE!</v>
      </c>
      <c r="M148" t="e" vm="1">
        <f t="shared" si="15"/>
        <v>#VALUE!</v>
      </c>
      <c r="N148" t="e" vm="2">
        <f>[1]!genUniform($N$9,$N$10)</f>
        <v>#VALUE!</v>
      </c>
      <c r="O148" t="e" vm="1">
        <f t="shared" si="16"/>
        <v>#VALUE!</v>
      </c>
      <c r="P148" t="e" vm="1">
        <f t="shared" si="17"/>
        <v>#VALUE!</v>
      </c>
    </row>
    <row r="149" spans="1:16">
      <c r="A149">
        <v>139</v>
      </c>
      <c r="C149" t="e" vm="2">
        <f>[1]!GenLimitNormal($C$9,$C$10,0,1000,0)</f>
        <v>#VALUE!</v>
      </c>
      <c r="D149" t="e" vm="2">
        <f>[1]!GenBetaPERT(0,$D$9,1)</f>
        <v>#VALUE!</v>
      </c>
      <c r="E149" t="e" vm="2">
        <f>[1]!GenLognormal($E$9,$E$10)</f>
        <v>#VALUE!</v>
      </c>
      <c r="F149" t="e" vm="2">
        <f>[1]!GenLognormal($F$9,$F$10)</f>
        <v>#VALUE!</v>
      </c>
      <c r="H149" t="e" vm="2">
        <f>[1]!genUniform($H$9,$H$10)</f>
        <v>#VALUE!</v>
      </c>
      <c r="I149" t="e" vm="1">
        <f t="shared" si="12"/>
        <v>#VALUE!</v>
      </c>
      <c r="J149" t="e" vm="1">
        <f t="shared" si="13"/>
        <v>#VALUE!</v>
      </c>
      <c r="K149" t="e" vm="2">
        <f>[1]!genUniform($K$9,$K$10)</f>
        <v>#VALUE!</v>
      </c>
      <c r="L149" t="e" vm="1">
        <f t="shared" si="14"/>
        <v>#VALUE!</v>
      </c>
      <c r="M149" t="e" vm="1">
        <f t="shared" si="15"/>
        <v>#VALUE!</v>
      </c>
      <c r="N149" t="e" vm="2">
        <f>[1]!genUniform($N$9,$N$10)</f>
        <v>#VALUE!</v>
      </c>
      <c r="O149" t="e" vm="1">
        <f t="shared" si="16"/>
        <v>#VALUE!</v>
      </c>
      <c r="P149" t="e" vm="1">
        <f t="shared" si="17"/>
        <v>#VALUE!</v>
      </c>
    </row>
    <row r="150" spans="1:16">
      <c r="A150">
        <v>140</v>
      </c>
      <c r="C150" t="e" vm="2">
        <f>[1]!GenLimitNormal($C$9,$C$10,0,1000,0)</f>
        <v>#VALUE!</v>
      </c>
      <c r="D150" t="e" vm="2">
        <f>[1]!GenBetaPERT(0,$D$9,1)</f>
        <v>#VALUE!</v>
      </c>
      <c r="E150" t="e" vm="2">
        <f>[1]!GenLognormal($E$9,$E$10)</f>
        <v>#VALUE!</v>
      </c>
      <c r="F150" t="e" vm="2">
        <f>[1]!GenLognormal($F$9,$F$10)</f>
        <v>#VALUE!</v>
      </c>
      <c r="H150" t="e" vm="2">
        <f>[1]!genUniform($H$9,$H$10)</f>
        <v>#VALUE!</v>
      </c>
      <c r="I150" t="e" vm="1">
        <f t="shared" si="12"/>
        <v>#VALUE!</v>
      </c>
      <c r="J150" t="e" vm="1">
        <f t="shared" si="13"/>
        <v>#VALUE!</v>
      </c>
      <c r="K150" t="e" vm="2">
        <f>[1]!genUniform($K$9,$K$10)</f>
        <v>#VALUE!</v>
      </c>
      <c r="L150" t="e" vm="1">
        <f t="shared" si="14"/>
        <v>#VALUE!</v>
      </c>
      <c r="M150" t="e" vm="1">
        <f t="shared" si="15"/>
        <v>#VALUE!</v>
      </c>
      <c r="N150" t="e" vm="2">
        <f>[1]!genUniform($N$9,$N$10)</f>
        <v>#VALUE!</v>
      </c>
      <c r="O150" t="e" vm="1">
        <f t="shared" si="16"/>
        <v>#VALUE!</v>
      </c>
      <c r="P150" t="e" vm="1">
        <f t="shared" si="17"/>
        <v>#VALUE!</v>
      </c>
    </row>
    <row r="151" spans="1:16">
      <c r="A151">
        <v>141</v>
      </c>
      <c r="C151" t="e" vm="2">
        <f>[1]!GenLimitNormal($C$9,$C$10,0,1000,0)</f>
        <v>#VALUE!</v>
      </c>
      <c r="D151" t="e" vm="2">
        <f>[1]!GenBetaPERT(0,$D$9,1)</f>
        <v>#VALUE!</v>
      </c>
      <c r="E151" t="e" vm="2">
        <f>[1]!GenLognormal($E$9,$E$10)</f>
        <v>#VALUE!</v>
      </c>
      <c r="F151" t="e" vm="2">
        <f>[1]!GenLognormal($F$9,$F$10)</f>
        <v>#VALUE!</v>
      </c>
      <c r="H151" t="e" vm="2">
        <f>[1]!genUniform($H$9,$H$10)</f>
        <v>#VALUE!</v>
      </c>
      <c r="I151" t="e" vm="1">
        <f t="shared" si="12"/>
        <v>#VALUE!</v>
      </c>
      <c r="J151" t="e" vm="1">
        <f t="shared" si="13"/>
        <v>#VALUE!</v>
      </c>
      <c r="K151" t="e" vm="2">
        <f>[1]!genUniform($K$9,$K$10)</f>
        <v>#VALUE!</v>
      </c>
      <c r="L151" t="e" vm="1">
        <f t="shared" si="14"/>
        <v>#VALUE!</v>
      </c>
      <c r="M151" t="e" vm="1">
        <f t="shared" si="15"/>
        <v>#VALUE!</v>
      </c>
      <c r="N151" t="e" vm="2">
        <f>[1]!genUniform($N$9,$N$10)</f>
        <v>#VALUE!</v>
      </c>
      <c r="O151" t="e" vm="1">
        <f t="shared" si="16"/>
        <v>#VALUE!</v>
      </c>
      <c r="P151" t="e" vm="1">
        <f t="shared" si="17"/>
        <v>#VALUE!</v>
      </c>
    </row>
    <row r="152" spans="1:16">
      <c r="A152">
        <v>142</v>
      </c>
      <c r="C152" t="e" vm="2">
        <f>[1]!GenLimitNormal($C$9,$C$10,0,1000,0)</f>
        <v>#VALUE!</v>
      </c>
      <c r="D152" t="e" vm="2">
        <f>[1]!GenBetaPERT(0,$D$9,1)</f>
        <v>#VALUE!</v>
      </c>
      <c r="E152" t="e" vm="2">
        <f>[1]!GenLognormal($E$9,$E$10)</f>
        <v>#VALUE!</v>
      </c>
      <c r="F152" t="e" vm="2">
        <f>[1]!GenLognormal($F$9,$F$10)</f>
        <v>#VALUE!</v>
      </c>
      <c r="H152" t="e" vm="2">
        <f>[1]!genUniform($H$9,$H$10)</f>
        <v>#VALUE!</v>
      </c>
      <c r="I152" t="e" vm="1">
        <f t="shared" si="12"/>
        <v>#VALUE!</v>
      </c>
      <c r="J152" t="e" vm="1">
        <f t="shared" si="13"/>
        <v>#VALUE!</v>
      </c>
      <c r="K152" t="e" vm="2">
        <f>[1]!genUniform($K$9,$K$10)</f>
        <v>#VALUE!</v>
      </c>
      <c r="L152" t="e" vm="1">
        <f t="shared" si="14"/>
        <v>#VALUE!</v>
      </c>
      <c r="M152" t="e" vm="1">
        <f t="shared" si="15"/>
        <v>#VALUE!</v>
      </c>
      <c r="N152" t="e" vm="2">
        <f>[1]!genUniform($N$9,$N$10)</f>
        <v>#VALUE!</v>
      </c>
      <c r="O152" t="e" vm="1">
        <f t="shared" si="16"/>
        <v>#VALUE!</v>
      </c>
      <c r="P152" t="e" vm="1">
        <f t="shared" si="17"/>
        <v>#VALUE!</v>
      </c>
    </row>
    <row r="153" spans="1:16">
      <c r="A153">
        <v>143</v>
      </c>
      <c r="C153" t="e" vm="2">
        <f>[1]!GenLimitNormal($C$9,$C$10,0,1000,0)</f>
        <v>#VALUE!</v>
      </c>
      <c r="D153" t="e" vm="2">
        <f>[1]!GenBetaPERT(0,$D$9,1)</f>
        <v>#VALUE!</v>
      </c>
      <c r="E153" t="e" vm="2">
        <f>[1]!GenLognormal($E$9,$E$10)</f>
        <v>#VALUE!</v>
      </c>
      <c r="F153" t="e" vm="2">
        <f>[1]!GenLognormal($F$9,$F$10)</f>
        <v>#VALUE!</v>
      </c>
      <c r="H153" t="e" vm="2">
        <f>[1]!genUniform($H$9,$H$10)</f>
        <v>#VALUE!</v>
      </c>
      <c r="I153" t="e" vm="1">
        <f t="shared" si="12"/>
        <v>#VALUE!</v>
      </c>
      <c r="J153" t="e" vm="1">
        <f t="shared" si="13"/>
        <v>#VALUE!</v>
      </c>
      <c r="K153" t="e" vm="2">
        <f>[1]!genUniform($K$9,$K$10)</f>
        <v>#VALUE!</v>
      </c>
      <c r="L153" t="e" vm="1">
        <f t="shared" si="14"/>
        <v>#VALUE!</v>
      </c>
      <c r="M153" t="e" vm="1">
        <f t="shared" si="15"/>
        <v>#VALUE!</v>
      </c>
      <c r="N153" t="e" vm="2">
        <f>[1]!genUniform($N$9,$N$10)</f>
        <v>#VALUE!</v>
      </c>
      <c r="O153" t="e" vm="1">
        <f t="shared" si="16"/>
        <v>#VALUE!</v>
      </c>
      <c r="P153" t="e" vm="1">
        <f t="shared" si="17"/>
        <v>#VALUE!</v>
      </c>
    </row>
    <row r="154" spans="1:16">
      <c r="A154">
        <v>144</v>
      </c>
      <c r="C154" t="e" vm="2">
        <f>[1]!GenLimitNormal($C$9,$C$10,0,1000,0)</f>
        <v>#VALUE!</v>
      </c>
      <c r="D154" t="e" vm="2">
        <f>[1]!GenBetaPERT(0,$D$9,1)</f>
        <v>#VALUE!</v>
      </c>
      <c r="E154" t="e" vm="2">
        <f>[1]!GenLognormal($E$9,$E$10)</f>
        <v>#VALUE!</v>
      </c>
      <c r="F154" t="e" vm="2">
        <f>[1]!GenLognormal($F$9,$F$10)</f>
        <v>#VALUE!</v>
      </c>
      <c r="H154" t="e" vm="2">
        <f>[1]!genUniform($H$9,$H$10)</f>
        <v>#VALUE!</v>
      </c>
      <c r="I154" t="e" vm="1">
        <f t="shared" si="12"/>
        <v>#VALUE!</v>
      </c>
      <c r="J154" t="e" vm="1">
        <f t="shared" si="13"/>
        <v>#VALUE!</v>
      </c>
      <c r="K154" t="e" vm="2">
        <f>[1]!genUniform($K$9,$K$10)</f>
        <v>#VALUE!</v>
      </c>
      <c r="L154" t="e" vm="1">
        <f t="shared" si="14"/>
        <v>#VALUE!</v>
      </c>
      <c r="M154" t="e" vm="1">
        <f t="shared" si="15"/>
        <v>#VALUE!</v>
      </c>
      <c r="N154" t="e" vm="2">
        <f>[1]!genUniform($N$9,$N$10)</f>
        <v>#VALUE!</v>
      </c>
      <c r="O154" t="e" vm="1">
        <f t="shared" si="16"/>
        <v>#VALUE!</v>
      </c>
      <c r="P154" t="e" vm="1">
        <f t="shared" si="17"/>
        <v>#VALUE!</v>
      </c>
    </row>
    <row r="155" spans="1:16">
      <c r="A155">
        <v>145</v>
      </c>
      <c r="C155" t="e" vm="2">
        <f>[1]!GenLimitNormal($C$9,$C$10,0,1000,0)</f>
        <v>#VALUE!</v>
      </c>
      <c r="D155" t="e" vm="2">
        <f>[1]!GenBetaPERT(0,$D$9,1)</f>
        <v>#VALUE!</v>
      </c>
      <c r="E155" t="e" vm="2">
        <f>[1]!GenLognormal($E$9,$E$10)</f>
        <v>#VALUE!</v>
      </c>
      <c r="F155" t="e" vm="2">
        <f>[1]!GenLognormal($F$9,$F$10)</f>
        <v>#VALUE!</v>
      </c>
      <c r="H155" t="e" vm="2">
        <f>[1]!genUniform($H$9,$H$10)</f>
        <v>#VALUE!</v>
      </c>
      <c r="I155" t="e" vm="1">
        <f t="shared" si="12"/>
        <v>#VALUE!</v>
      </c>
      <c r="J155" t="e" vm="1">
        <f t="shared" si="13"/>
        <v>#VALUE!</v>
      </c>
      <c r="K155" t="e" vm="2">
        <f>[1]!genUniform($K$9,$K$10)</f>
        <v>#VALUE!</v>
      </c>
      <c r="L155" t="e" vm="1">
        <f t="shared" si="14"/>
        <v>#VALUE!</v>
      </c>
      <c r="M155" t="e" vm="1">
        <f t="shared" si="15"/>
        <v>#VALUE!</v>
      </c>
      <c r="N155" t="e" vm="2">
        <f>[1]!genUniform($N$9,$N$10)</f>
        <v>#VALUE!</v>
      </c>
      <c r="O155" t="e" vm="1">
        <f t="shared" si="16"/>
        <v>#VALUE!</v>
      </c>
      <c r="P155" t="e" vm="1">
        <f t="shared" si="17"/>
        <v>#VALUE!</v>
      </c>
    </row>
    <row r="156" spans="1:16">
      <c r="A156">
        <v>146</v>
      </c>
      <c r="C156" t="e" vm="2">
        <f>[1]!GenLimitNormal($C$9,$C$10,0,1000,0)</f>
        <v>#VALUE!</v>
      </c>
      <c r="D156" t="e" vm="2">
        <f>[1]!GenBetaPERT(0,$D$9,1)</f>
        <v>#VALUE!</v>
      </c>
      <c r="E156" t="e" vm="2">
        <f>[1]!GenLognormal($E$9,$E$10)</f>
        <v>#VALUE!</v>
      </c>
      <c r="F156" t="e" vm="2">
        <f>[1]!GenLognormal($F$9,$F$10)</f>
        <v>#VALUE!</v>
      </c>
      <c r="H156" t="e" vm="2">
        <f>[1]!genUniform($H$9,$H$10)</f>
        <v>#VALUE!</v>
      </c>
      <c r="I156" t="e" vm="1">
        <f t="shared" si="12"/>
        <v>#VALUE!</v>
      </c>
      <c r="J156" t="e" vm="1">
        <f t="shared" si="13"/>
        <v>#VALUE!</v>
      </c>
      <c r="K156" t="e" vm="2">
        <f>[1]!genUniform($K$9,$K$10)</f>
        <v>#VALUE!</v>
      </c>
      <c r="L156" t="e" vm="1">
        <f t="shared" si="14"/>
        <v>#VALUE!</v>
      </c>
      <c r="M156" t="e" vm="1">
        <f t="shared" si="15"/>
        <v>#VALUE!</v>
      </c>
      <c r="N156" t="e" vm="2">
        <f>[1]!genUniform($N$9,$N$10)</f>
        <v>#VALUE!</v>
      </c>
      <c r="O156" t="e" vm="1">
        <f t="shared" si="16"/>
        <v>#VALUE!</v>
      </c>
      <c r="P156" t="e" vm="1">
        <f t="shared" si="17"/>
        <v>#VALUE!</v>
      </c>
    </row>
    <row r="157" spans="1:16">
      <c r="A157">
        <v>147</v>
      </c>
      <c r="C157" t="e" vm="2">
        <f>[1]!GenLimitNormal($C$9,$C$10,0,1000,0)</f>
        <v>#VALUE!</v>
      </c>
      <c r="D157" t="e" vm="2">
        <f>[1]!GenBetaPERT(0,$D$9,1)</f>
        <v>#VALUE!</v>
      </c>
      <c r="E157" t="e" vm="2">
        <f>[1]!GenLognormal($E$9,$E$10)</f>
        <v>#VALUE!</v>
      </c>
      <c r="F157" t="e" vm="2">
        <f>[1]!GenLognormal($F$9,$F$10)</f>
        <v>#VALUE!</v>
      </c>
      <c r="H157" t="e" vm="2">
        <f>[1]!genUniform($H$9,$H$10)</f>
        <v>#VALUE!</v>
      </c>
      <c r="I157" t="e" vm="1">
        <f t="shared" si="12"/>
        <v>#VALUE!</v>
      </c>
      <c r="J157" t="e" vm="1">
        <f t="shared" si="13"/>
        <v>#VALUE!</v>
      </c>
      <c r="K157" t="e" vm="2">
        <f>[1]!genUniform($K$9,$K$10)</f>
        <v>#VALUE!</v>
      </c>
      <c r="L157" t="e" vm="1">
        <f t="shared" si="14"/>
        <v>#VALUE!</v>
      </c>
      <c r="M157" t="e" vm="1">
        <f t="shared" si="15"/>
        <v>#VALUE!</v>
      </c>
      <c r="N157" t="e" vm="2">
        <f>[1]!genUniform($N$9,$N$10)</f>
        <v>#VALUE!</v>
      </c>
      <c r="O157" t="e" vm="1">
        <f t="shared" si="16"/>
        <v>#VALUE!</v>
      </c>
      <c r="P157" t="e" vm="1">
        <f t="shared" si="17"/>
        <v>#VALUE!</v>
      </c>
    </row>
    <row r="158" spans="1:16">
      <c r="A158">
        <v>148</v>
      </c>
      <c r="C158" t="e" vm="2">
        <f>[1]!GenLimitNormal($C$9,$C$10,0,1000,0)</f>
        <v>#VALUE!</v>
      </c>
      <c r="D158" t="e" vm="2">
        <f>[1]!GenBetaPERT(0,$D$9,1)</f>
        <v>#VALUE!</v>
      </c>
      <c r="E158" t="e" vm="2">
        <f>[1]!GenLognormal($E$9,$E$10)</f>
        <v>#VALUE!</v>
      </c>
      <c r="F158" t="e" vm="2">
        <f>[1]!GenLognormal($F$9,$F$10)</f>
        <v>#VALUE!</v>
      </c>
      <c r="H158" t="e" vm="2">
        <f>[1]!genUniform($H$9,$H$10)</f>
        <v>#VALUE!</v>
      </c>
      <c r="I158" t="e" vm="1">
        <f t="shared" si="12"/>
        <v>#VALUE!</v>
      </c>
      <c r="J158" t="e" vm="1">
        <f t="shared" si="13"/>
        <v>#VALUE!</v>
      </c>
      <c r="K158" t="e" vm="2">
        <f>[1]!genUniform($K$9,$K$10)</f>
        <v>#VALUE!</v>
      </c>
      <c r="L158" t="e" vm="1">
        <f t="shared" si="14"/>
        <v>#VALUE!</v>
      </c>
      <c r="M158" t="e" vm="1">
        <f t="shared" si="15"/>
        <v>#VALUE!</v>
      </c>
      <c r="N158" t="e" vm="2">
        <f>[1]!genUniform($N$9,$N$10)</f>
        <v>#VALUE!</v>
      </c>
      <c r="O158" t="e" vm="1">
        <f t="shared" si="16"/>
        <v>#VALUE!</v>
      </c>
      <c r="P158" t="e" vm="1">
        <f t="shared" si="17"/>
        <v>#VALUE!</v>
      </c>
    </row>
    <row r="159" spans="1:16">
      <c r="A159">
        <v>149</v>
      </c>
      <c r="C159" t="e" vm="2">
        <f>[1]!GenLimitNormal($C$9,$C$10,0,1000,0)</f>
        <v>#VALUE!</v>
      </c>
      <c r="D159" t="e" vm="2">
        <f>[1]!GenBetaPERT(0,$D$9,1)</f>
        <v>#VALUE!</v>
      </c>
      <c r="E159" t="e" vm="2">
        <f>[1]!GenLognormal($E$9,$E$10)</f>
        <v>#VALUE!</v>
      </c>
      <c r="F159" t="e" vm="2">
        <f>[1]!GenLognormal($F$9,$F$10)</f>
        <v>#VALUE!</v>
      </c>
      <c r="H159" t="e" vm="2">
        <f>[1]!genUniform($H$9,$H$10)</f>
        <v>#VALUE!</v>
      </c>
      <c r="I159" t="e" vm="1">
        <f t="shared" si="12"/>
        <v>#VALUE!</v>
      </c>
      <c r="J159" t="e" vm="1">
        <f t="shared" si="13"/>
        <v>#VALUE!</v>
      </c>
      <c r="K159" t="e" vm="2">
        <f>[1]!genUniform($K$9,$K$10)</f>
        <v>#VALUE!</v>
      </c>
      <c r="L159" t="e" vm="1">
        <f t="shared" si="14"/>
        <v>#VALUE!</v>
      </c>
      <c r="M159" t="e" vm="1">
        <f t="shared" si="15"/>
        <v>#VALUE!</v>
      </c>
      <c r="N159" t="e" vm="2">
        <f>[1]!genUniform($N$9,$N$10)</f>
        <v>#VALUE!</v>
      </c>
      <c r="O159" t="e" vm="1">
        <f t="shared" si="16"/>
        <v>#VALUE!</v>
      </c>
      <c r="P159" t="e" vm="1">
        <f t="shared" si="17"/>
        <v>#VALUE!</v>
      </c>
    </row>
    <row r="160" spans="1:16">
      <c r="A160">
        <v>150</v>
      </c>
      <c r="C160" t="e" vm="2">
        <f>[1]!GenLimitNormal($C$9,$C$10,0,1000,0)</f>
        <v>#VALUE!</v>
      </c>
      <c r="D160" t="e" vm="2">
        <f>[1]!GenBetaPERT(0,$D$9,1)</f>
        <v>#VALUE!</v>
      </c>
      <c r="E160" t="e" vm="2">
        <f>[1]!GenLognormal($E$9,$E$10)</f>
        <v>#VALUE!</v>
      </c>
      <c r="F160" t="e" vm="2">
        <f>[1]!GenLognormal($F$9,$F$10)</f>
        <v>#VALUE!</v>
      </c>
      <c r="H160" t="e" vm="2">
        <f>[1]!genUniform($H$9,$H$10)</f>
        <v>#VALUE!</v>
      </c>
      <c r="I160" t="e" vm="1">
        <f t="shared" si="12"/>
        <v>#VALUE!</v>
      </c>
      <c r="J160" t="e" vm="1">
        <f t="shared" si="13"/>
        <v>#VALUE!</v>
      </c>
      <c r="K160" t="e" vm="2">
        <f>[1]!genUniform($K$9,$K$10)</f>
        <v>#VALUE!</v>
      </c>
      <c r="L160" t="e" vm="1">
        <f t="shared" si="14"/>
        <v>#VALUE!</v>
      </c>
      <c r="M160" t="e" vm="1">
        <f t="shared" si="15"/>
        <v>#VALUE!</v>
      </c>
      <c r="N160" t="e" vm="2">
        <f>[1]!genUniform($N$9,$N$10)</f>
        <v>#VALUE!</v>
      </c>
      <c r="O160" t="e" vm="1">
        <f t="shared" si="16"/>
        <v>#VALUE!</v>
      </c>
      <c r="P160" t="e" vm="1">
        <f t="shared" si="17"/>
        <v>#VALUE!</v>
      </c>
    </row>
    <row r="161" spans="1:16">
      <c r="A161">
        <v>151</v>
      </c>
      <c r="C161" t="e" vm="2">
        <f>[1]!GenLimitNormal($C$9,$C$10,0,1000,0)</f>
        <v>#VALUE!</v>
      </c>
      <c r="D161" t="e" vm="2">
        <f>[1]!GenBetaPERT(0,$D$9,1)</f>
        <v>#VALUE!</v>
      </c>
      <c r="E161" t="e" vm="2">
        <f>[1]!GenLognormal($E$9,$E$10)</f>
        <v>#VALUE!</v>
      </c>
      <c r="F161" t="e" vm="2">
        <f>[1]!GenLognormal($F$9,$F$10)</f>
        <v>#VALUE!</v>
      </c>
      <c r="H161" t="e" vm="2">
        <f>[1]!genUniform($H$9,$H$10)</f>
        <v>#VALUE!</v>
      </c>
      <c r="I161" t="e" vm="1">
        <f t="shared" si="12"/>
        <v>#VALUE!</v>
      </c>
      <c r="J161" t="e" vm="1">
        <f t="shared" si="13"/>
        <v>#VALUE!</v>
      </c>
      <c r="K161" t="e" vm="2">
        <f>[1]!genUniform($K$9,$K$10)</f>
        <v>#VALUE!</v>
      </c>
      <c r="L161" t="e" vm="1">
        <f t="shared" si="14"/>
        <v>#VALUE!</v>
      </c>
      <c r="M161" t="e" vm="1">
        <f t="shared" si="15"/>
        <v>#VALUE!</v>
      </c>
      <c r="N161" t="e" vm="2">
        <f>[1]!genUniform($N$9,$N$10)</f>
        <v>#VALUE!</v>
      </c>
      <c r="O161" t="e" vm="1">
        <f t="shared" si="16"/>
        <v>#VALUE!</v>
      </c>
      <c r="P161" t="e" vm="1">
        <f t="shared" si="17"/>
        <v>#VALUE!</v>
      </c>
    </row>
    <row r="162" spans="1:16">
      <c r="A162">
        <v>152</v>
      </c>
      <c r="C162" t="e" vm="2">
        <f>[1]!GenLimitNormal($C$9,$C$10,0,1000,0)</f>
        <v>#VALUE!</v>
      </c>
      <c r="D162" t="e" vm="2">
        <f>[1]!GenBetaPERT(0,$D$9,1)</f>
        <v>#VALUE!</v>
      </c>
      <c r="E162" t="e" vm="2">
        <f>[1]!GenLognormal($E$9,$E$10)</f>
        <v>#VALUE!</v>
      </c>
      <c r="F162" t="e" vm="2">
        <f>[1]!GenLognormal($F$9,$F$10)</f>
        <v>#VALUE!</v>
      </c>
      <c r="H162" t="e" vm="2">
        <f>[1]!genUniform($H$9,$H$10)</f>
        <v>#VALUE!</v>
      </c>
      <c r="I162" t="e" vm="1">
        <f t="shared" si="12"/>
        <v>#VALUE!</v>
      </c>
      <c r="J162" t="e" vm="1">
        <f t="shared" si="13"/>
        <v>#VALUE!</v>
      </c>
      <c r="K162" t="e" vm="2">
        <f>[1]!genUniform($K$9,$K$10)</f>
        <v>#VALUE!</v>
      </c>
      <c r="L162" t="e" vm="1">
        <f t="shared" si="14"/>
        <v>#VALUE!</v>
      </c>
      <c r="M162" t="e" vm="1">
        <f t="shared" si="15"/>
        <v>#VALUE!</v>
      </c>
      <c r="N162" t="e" vm="2">
        <f>[1]!genUniform($N$9,$N$10)</f>
        <v>#VALUE!</v>
      </c>
      <c r="O162" t="e" vm="1">
        <f t="shared" si="16"/>
        <v>#VALUE!</v>
      </c>
      <c r="P162" t="e" vm="1">
        <f t="shared" si="17"/>
        <v>#VALUE!</v>
      </c>
    </row>
    <row r="163" spans="1:16">
      <c r="A163">
        <v>153</v>
      </c>
      <c r="C163" t="e" vm="2">
        <f>[1]!GenLimitNormal($C$9,$C$10,0,1000,0)</f>
        <v>#VALUE!</v>
      </c>
      <c r="D163" t="e" vm="2">
        <f>[1]!GenBetaPERT(0,$D$9,1)</f>
        <v>#VALUE!</v>
      </c>
      <c r="E163" t="e" vm="2">
        <f>[1]!GenLognormal($E$9,$E$10)</f>
        <v>#VALUE!</v>
      </c>
      <c r="F163" t="e" vm="2">
        <f>[1]!GenLognormal($F$9,$F$10)</f>
        <v>#VALUE!</v>
      </c>
      <c r="H163" t="e" vm="2">
        <f>[1]!genUniform($H$9,$H$10)</f>
        <v>#VALUE!</v>
      </c>
      <c r="I163" t="e" vm="1">
        <f t="shared" si="12"/>
        <v>#VALUE!</v>
      </c>
      <c r="J163" t="e" vm="1">
        <f t="shared" si="13"/>
        <v>#VALUE!</v>
      </c>
      <c r="K163" t="e" vm="2">
        <f>[1]!genUniform($K$9,$K$10)</f>
        <v>#VALUE!</v>
      </c>
      <c r="L163" t="e" vm="1">
        <f t="shared" si="14"/>
        <v>#VALUE!</v>
      </c>
      <c r="M163" t="e" vm="1">
        <f t="shared" si="15"/>
        <v>#VALUE!</v>
      </c>
      <c r="N163" t="e" vm="2">
        <f>[1]!genUniform($N$9,$N$10)</f>
        <v>#VALUE!</v>
      </c>
      <c r="O163" t="e" vm="1">
        <f t="shared" si="16"/>
        <v>#VALUE!</v>
      </c>
      <c r="P163" t="e" vm="1">
        <f t="shared" si="17"/>
        <v>#VALUE!</v>
      </c>
    </row>
    <row r="164" spans="1:16">
      <c r="A164">
        <v>154</v>
      </c>
      <c r="C164" t="e" vm="2">
        <f>[1]!GenLimitNormal($C$9,$C$10,0,1000,0)</f>
        <v>#VALUE!</v>
      </c>
      <c r="D164" t="e" vm="2">
        <f>[1]!GenBetaPERT(0,$D$9,1)</f>
        <v>#VALUE!</v>
      </c>
      <c r="E164" t="e" vm="2">
        <f>[1]!GenLognormal($E$9,$E$10)</f>
        <v>#VALUE!</v>
      </c>
      <c r="F164" t="e" vm="2">
        <f>[1]!GenLognormal($F$9,$F$10)</f>
        <v>#VALUE!</v>
      </c>
      <c r="H164" t="e" vm="2">
        <f>[1]!genUniform($H$9,$H$10)</f>
        <v>#VALUE!</v>
      </c>
      <c r="I164" t="e" vm="1">
        <f t="shared" si="12"/>
        <v>#VALUE!</v>
      </c>
      <c r="J164" t="e" vm="1">
        <f t="shared" si="13"/>
        <v>#VALUE!</v>
      </c>
      <c r="K164" t="e" vm="2">
        <f>[1]!genUniform($K$9,$K$10)</f>
        <v>#VALUE!</v>
      </c>
      <c r="L164" t="e" vm="1">
        <f t="shared" si="14"/>
        <v>#VALUE!</v>
      </c>
      <c r="M164" t="e" vm="1">
        <f t="shared" si="15"/>
        <v>#VALUE!</v>
      </c>
      <c r="N164" t="e" vm="2">
        <f>[1]!genUniform($N$9,$N$10)</f>
        <v>#VALUE!</v>
      </c>
      <c r="O164" t="e" vm="1">
        <f t="shared" si="16"/>
        <v>#VALUE!</v>
      </c>
      <c r="P164" t="e" vm="1">
        <f t="shared" si="17"/>
        <v>#VALUE!</v>
      </c>
    </row>
    <row r="165" spans="1:16">
      <c r="A165">
        <v>155</v>
      </c>
      <c r="C165" t="e" vm="2">
        <f>[1]!GenLimitNormal($C$9,$C$10,0,1000,0)</f>
        <v>#VALUE!</v>
      </c>
      <c r="D165" t="e" vm="2">
        <f>[1]!GenBetaPERT(0,$D$9,1)</f>
        <v>#VALUE!</v>
      </c>
      <c r="E165" t="e" vm="2">
        <f>[1]!GenLognormal($E$9,$E$10)</f>
        <v>#VALUE!</v>
      </c>
      <c r="F165" t="e" vm="2">
        <f>[1]!GenLognormal($F$9,$F$10)</f>
        <v>#VALUE!</v>
      </c>
      <c r="H165" t="e" vm="2">
        <f>[1]!genUniform($H$9,$H$10)</f>
        <v>#VALUE!</v>
      </c>
      <c r="I165" t="e" vm="1">
        <f t="shared" si="12"/>
        <v>#VALUE!</v>
      </c>
      <c r="J165" t="e" vm="1">
        <f t="shared" si="13"/>
        <v>#VALUE!</v>
      </c>
      <c r="K165" t="e" vm="2">
        <f>[1]!genUniform($K$9,$K$10)</f>
        <v>#VALUE!</v>
      </c>
      <c r="L165" t="e" vm="1">
        <f t="shared" si="14"/>
        <v>#VALUE!</v>
      </c>
      <c r="M165" t="e" vm="1">
        <f t="shared" si="15"/>
        <v>#VALUE!</v>
      </c>
      <c r="N165" t="e" vm="2">
        <f>[1]!genUniform($N$9,$N$10)</f>
        <v>#VALUE!</v>
      </c>
      <c r="O165" t="e" vm="1">
        <f t="shared" si="16"/>
        <v>#VALUE!</v>
      </c>
      <c r="P165" t="e" vm="1">
        <f t="shared" si="17"/>
        <v>#VALUE!</v>
      </c>
    </row>
    <row r="166" spans="1:16">
      <c r="A166">
        <v>156</v>
      </c>
      <c r="C166" t="e" vm="2">
        <f>[1]!GenLimitNormal($C$9,$C$10,0,1000,0)</f>
        <v>#VALUE!</v>
      </c>
      <c r="D166" t="e" vm="2">
        <f>[1]!GenBetaPERT(0,$D$9,1)</f>
        <v>#VALUE!</v>
      </c>
      <c r="E166" t="e" vm="2">
        <f>[1]!GenLognormal($E$9,$E$10)</f>
        <v>#VALUE!</v>
      </c>
      <c r="F166" t="e" vm="2">
        <f>[1]!GenLognormal($F$9,$F$10)</f>
        <v>#VALUE!</v>
      </c>
      <c r="H166" t="e" vm="2">
        <f>[1]!genUniform($H$9,$H$10)</f>
        <v>#VALUE!</v>
      </c>
      <c r="I166" t="e" vm="1">
        <f t="shared" si="12"/>
        <v>#VALUE!</v>
      </c>
      <c r="J166" t="e" vm="1">
        <f t="shared" si="13"/>
        <v>#VALUE!</v>
      </c>
      <c r="K166" t="e" vm="2">
        <f>[1]!genUniform($K$9,$K$10)</f>
        <v>#VALUE!</v>
      </c>
      <c r="L166" t="e" vm="1">
        <f t="shared" si="14"/>
        <v>#VALUE!</v>
      </c>
      <c r="M166" t="e" vm="1">
        <f t="shared" si="15"/>
        <v>#VALUE!</v>
      </c>
      <c r="N166" t="e" vm="2">
        <f>[1]!genUniform($N$9,$N$10)</f>
        <v>#VALUE!</v>
      </c>
      <c r="O166" t="e" vm="1">
        <f t="shared" si="16"/>
        <v>#VALUE!</v>
      </c>
      <c r="P166" t="e" vm="1">
        <f t="shared" si="17"/>
        <v>#VALUE!</v>
      </c>
    </row>
    <row r="167" spans="1:16">
      <c r="A167">
        <v>157</v>
      </c>
      <c r="C167" t="e" vm="2">
        <f>[1]!GenLimitNormal($C$9,$C$10,0,1000,0)</f>
        <v>#VALUE!</v>
      </c>
      <c r="D167" t="e" vm="2">
        <f>[1]!GenBetaPERT(0,$D$9,1)</f>
        <v>#VALUE!</v>
      </c>
      <c r="E167" t="e" vm="2">
        <f>[1]!GenLognormal($E$9,$E$10)</f>
        <v>#VALUE!</v>
      </c>
      <c r="F167" t="e" vm="2">
        <f>[1]!GenLognormal($F$9,$F$10)</f>
        <v>#VALUE!</v>
      </c>
      <c r="H167" t="e" vm="2">
        <f>[1]!genUniform($H$9,$H$10)</f>
        <v>#VALUE!</v>
      </c>
      <c r="I167" t="e" vm="1">
        <f t="shared" si="12"/>
        <v>#VALUE!</v>
      </c>
      <c r="J167" t="e" vm="1">
        <f t="shared" si="13"/>
        <v>#VALUE!</v>
      </c>
      <c r="K167" t="e" vm="2">
        <f>[1]!genUniform($K$9,$K$10)</f>
        <v>#VALUE!</v>
      </c>
      <c r="L167" t="e" vm="1">
        <f t="shared" si="14"/>
        <v>#VALUE!</v>
      </c>
      <c r="M167" t="e" vm="1">
        <f t="shared" si="15"/>
        <v>#VALUE!</v>
      </c>
      <c r="N167" t="e" vm="2">
        <f>[1]!genUniform($N$9,$N$10)</f>
        <v>#VALUE!</v>
      </c>
      <c r="O167" t="e" vm="1">
        <f t="shared" si="16"/>
        <v>#VALUE!</v>
      </c>
      <c r="P167" t="e" vm="1">
        <f t="shared" si="17"/>
        <v>#VALUE!</v>
      </c>
    </row>
    <row r="168" spans="1:16">
      <c r="A168">
        <v>158</v>
      </c>
      <c r="C168" t="e" vm="2">
        <f>[1]!GenLimitNormal($C$9,$C$10,0,1000,0)</f>
        <v>#VALUE!</v>
      </c>
      <c r="D168" t="e" vm="2">
        <f>[1]!GenBetaPERT(0,$D$9,1)</f>
        <v>#VALUE!</v>
      </c>
      <c r="E168" t="e" vm="2">
        <f>[1]!GenLognormal($E$9,$E$10)</f>
        <v>#VALUE!</v>
      </c>
      <c r="F168" t="e" vm="2">
        <f>[1]!GenLognormal($F$9,$F$10)</f>
        <v>#VALUE!</v>
      </c>
      <c r="H168" t="e" vm="2">
        <f>[1]!genUniform($H$9,$H$10)</f>
        <v>#VALUE!</v>
      </c>
      <c r="I168" t="e" vm="1">
        <f t="shared" si="12"/>
        <v>#VALUE!</v>
      </c>
      <c r="J168" t="e" vm="1">
        <f t="shared" si="13"/>
        <v>#VALUE!</v>
      </c>
      <c r="K168" t="e" vm="2">
        <f>[1]!genUniform($K$9,$K$10)</f>
        <v>#VALUE!</v>
      </c>
      <c r="L168" t="e" vm="1">
        <f t="shared" si="14"/>
        <v>#VALUE!</v>
      </c>
      <c r="M168" t="e" vm="1">
        <f t="shared" si="15"/>
        <v>#VALUE!</v>
      </c>
      <c r="N168" t="e" vm="2">
        <f>[1]!genUniform($N$9,$N$10)</f>
        <v>#VALUE!</v>
      </c>
      <c r="O168" t="e" vm="1">
        <f t="shared" si="16"/>
        <v>#VALUE!</v>
      </c>
      <c r="P168" t="e" vm="1">
        <f t="shared" si="17"/>
        <v>#VALUE!</v>
      </c>
    </row>
    <row r="169" spans="1:16">
      <c r="A169">
        <v>159</v>
      </c>
      <c r="C169" t="e" vm="2">
        <f>[1]!GenLimitNormal($C$9,$C$10,0,1000,0)</f>
        <v>#VALUE!</v>
      </c>
      <c r="D169" t="e" vm="2">
        <f>[1]!GenBetaPERT(0,$D$9,1)</f>
        <v>#VALUE!</v>
      </c>
      <c r="E169" t="e" vm="2">
        <f>[1]!GenLognormal($E$9,$E$10)</f>
        <v>#VALUE!</v>
      </c>
      <c r="F169" t="e" vm="2">
        <f>[1]!GenLognormal($F$9,$F$10)</f>
        <v>#VALUE!</v>
      </c>
      <c r="H169" t="e" vm="2">
        <f>[1]!genUniform($H$9,$H$10)</f>
        <v>#VALUE!</v>
      </c>
      <c r="I169" t="e" vm="1">
        <f t="shared" si="12"/>
        <v>#VALUE!</v>
      </c>
      <c r="J169" t="e" vm="1">
        <f t="shared" si="13"/>
        <v>#VALUE!</v>
      </c>
      <c r="K169" t="e" vm="2">
        <f>[1]!genUniform($K$9,$K$10)</f>
        <v>#VALUE!</v>
      </c>
      <c r="L169" t="e" vm="1">
        <f t="shared" si="14"/>
        <v>#VALUE!</v>
      </c>
      <c r="M169" t="e" vm="1">
        <f t="shared" si="15"/>
        <v>#VALUE!</v>
      </c>
      <c r="N169" t="e" vm="2">
        <f>[1]!genUniform($N$9,$N$10)</f>
        <v>#VALUE!</v>
      </c>
      <c r="O169" t="e" vm="1">
        <f t="shared" si="16"/>
        <v>#VALUE!</v>
      </c>
      <c r="P169" t="e" vm="1">
        <f t="shared" si="17"/>
        <v>#VALUE!</v>
      </c>
    </row>
    <row r="170" spans="1:16">
      <c r="A170">
        <v>160</v>
      </c>
      <c r="C170" t="e" vm="2">
        <f>[1]!GenLimitNormal($C$9,$C$10,0,1000,0)</f>
        <v>#VALUE!</v>
      </c>
      <c r="D170" t="e" vm="2">
        <f>[1]!GenBetaPERT(0,$D$9,1)</f>
        <v>#VALUE!</v>
      </c>
      <c r="E170" t="e" vm="2">
        <f>[1]!GenLognormal($E$9,$E$10)</f>
        <v>#VALUE!</v>
      </c>
      <c r="F170" t="e" vm="2">
        <f>[1]!GenLognormal($F$9,$F$10)</f>
        <v>#VALUE!</v>
      </c>
      <c r="H170" t="e" vm="2">
        <f>[1]!genUniform($H$9,$H$10)</f>
        <v>#VALUE!</v>
      </c>
      <c r="I170" t="e" vm="1">
        <f t="shared" si="12"/>
        <v>#VALUE!</v>
      </c>
      <c r="J170" t="e" vm="1">
        <f t="shared" si="13"/>
        <v>#VALUE!</v>
      </c>
      <c r="K170" t="e" vm="2">
        <f>[1]!genUniform($K$9,$K$10)</f>
        <v>#VALUE!</v>
      </c>
      <c r="L170" t="e" vm="1">
        <f t="shared" si="14"/>
        <v>#VALUE!</v>
      </c>
      <c r="M170" t="e" vm="1">
        <f t="shared" si="15"/>
        <v>#VALUE!</v>
      </c>
      <c r="N170" t="e" vm="2">
        <f>[1]!genUniform($N$9,$N$10)</f>
        <v>#VALUE!</v>
      </c>
      <c r="O170" t="e" vm="1">
        <f t="shared" si="16"/>
        <v>#VALUE!</v>
      </c>
      <c r="P170" t="e" vm="1">
        <f t="shared" si="17"/>
        <v>#VALUE!</v>
      </c>
    </row>
    <row r="171" spans="1:16">
      <c r="A171">
        <v>161</v>
      </c>
      <c r="C171" t="e" vm="2">
        <f>[1]!GenLimitNormal($C$9,$C$10,0,1000,0)</f>
        <v>#VALUE!</v>
      </c>
      <c r="D171" t="e" vm="2">
        <f>[1]!GenBetaPERT(0,$D$9,1)</f>
        <v>#VALUE!</v>
      </c>
      <c r="E171" t="e" vm="2">
        <f>[1]!GenLognormal($E$9,$E$10)</f>
        <v>#VALUE!</v>
      </c>
      <c r="F171" t="e" vm="2">
        <f>[1]!GenLognormal($F$9,$F$10)</f>
        <v>#VALUE!</v>
      </c>
      <c r="H171" t="e" vm="2">
        <f>[1]!genUniform($H$9,$H$10)</f>
        <v>#VALUE!</v>
      </c>
      <c r="I171" t="e" vm="1">
        <f t="shared" si="12"/>
        <v>#VALUE!</v>
      </c>
      <c r="J171" t="e" vm="1">
        <f t="shared" si="13"/>
        <v>#VALUE!</v>
      </c>
      <c r="K171" t="e" vm="2">
        <f>[1]!genUniform($K$9,$K$10)</f>
        <v>#VALUE!</v>
      </c>
      <c r="L171" t="e" vm="1">
        <f t="shared" si="14"/>
        <v>#VALUE!</v>
      </c>
      <c r="M171" t="e" vm="1">
        <f t="shared" si="15"/>
        <v>#VALUE!</v>
      </c>
      <c r="N171" t="e" vm="2">
        <f>[1]!genUniform($N$9,$N$10)</f>
        <v>#VALUE!</v>
      </c>
      <c r="O171" t="e" vm="1">
        <f t="shared" si="16"/>
        <v>#VALUE!</v>
      </c>
      <c r="P171" t="e" vm="1">
        <f t="shared" si="17"/>
        <v>#VALUE!</v>
      </c>
    </row>
    <row r="172" spans="1:16">
      <c r="A172">
        <v>162</v>
      </c>
      <c r="C172" t="e" vm="2">
        <f>[1]!GenLimitNormal($C$9,$C$10,0,1000,0)</f>
        <v>#VALUE!</v>
      </c>
      <c r="D172" t="e" vm="2">
        <f>[1]!GenBetaPERT(0,$D$9,1)</f>
        <v>#VALUE!</v>
      </c>
      <c r="E172" t="e" vm="2">
        <f>[1]!GenLognormal($E$9,$E$10)</f>
        <v>#VALUE!</v>
      </c>
      <c r="F172" t="e" vm="2">
        <f>[1]!GenLognormal($F$9,$F$10)</f>
        <v>#VALUE!</v>
      </c>
      <c r="H172" t="e" vm="2">
        <f>[1]!genUniform($H$9,$H$10)</f>
        <v>#VALUE!</v>
      </c>
      <c r="I172" t="e" vm="1">
        <f t="shared" si="12"/>
        <v>#VALUE!</v>
      </c>
      <c r="J172" t="e" vm="1">
        <f t="shared" si="13"/>
        <v>#VALUE!</v>
      </c>
      <c r="K172" t="e" vm="2">
        <f>[1]!genUniform($K$9,$K$10)</f>
        <v>#VALUE!</v>
      </c>
      <c r="L172" t="e" vm="1">
        <f t="shared" si="14"/>
        <v>#VALUE!</v>
      </c>
      <c r="M172" t="e" vm="1">
        <f t="shared" si="15"/>
        <v>#VALUE!</v>
      </c>
      <c r="N172" t="e" vm="2">
        <f>[1]!genUniform($N$9,$N$10)</f>
        <v>#VALUE!</v>
      </c>
      <c r="O172" t="e" vm="1">
        <f t="shared" si="16"/>
        <v>#VALUE!</v>
      </c>
      <c r="P172" t="e" vm="1">
        <f t="shared" si="17"/>
        <v>#VALUE!</v>
      </c>
    </row>
    <row r="173" spans="1:16">
      <c r="A173">
        <v>163</v>
      </c>
      <c r="C173" t="e" vm="2">
        <f>[1]!GenLimitNormal($C$9,$C$10,0,1000,0)</f>
        <v>#VALUE!</v>
      </c>
      <c r="D173" t="e" vm="2">
        <f>[1]!GenBetaPERT(0,$D$9,1)</f>
        <v>#VALUE!</v>
      </c>
      <c r="E173" t="e" vm="2">
        <f>[1]!GenLognormal($E$9,$E$10)</f>
        <v>#VALUE!</v>
      </c>
      <c r="F173" t="e" vm="2">
        <f>[1]!GenLognormal($F$9,$F$10)</f>
        <v>#VALUE!</v>
      </c>
      <c r="H173" t="e" vm="2">
        <f>[1]!genUniform($H$9,$H$10)</f>
        <v>#VALUE!</v>
      </c>
      <c r="I173" t="e" vm="1">
        <f t="shared" si="12"/>
        <v>#VALUE!</v>
      </c>
      <c r="J173" t="e" vm="1">
        <f t="shared" si="13"/>
        <v>#VALUE!</v>
      </c>
      <c r="K173" t="e" vm="2">
        <f>[1]!genUniform($K$9,$K$10)</f>
        <v>#VALUE!</v>
      </c>
      <c r="L173" t="e" vm="1">
        <f t="shared" si="14"/>
        <v>#VALUE!</v>
      </c>
      <c r="M173" t="e" vm="1">
        <f t="shared" si="15"/>
        <v>#VALUE!</v>
      </c>
      <c r="N173" t="e" vm="2">
        <f>[1]!genUniform($N$9,$N$10)</f>
        <v>#VALUE!</v>
      </c>
      <c r="O173" t="e" vm="1">
        <f t="shared" si="16"/>
        <v>#VALUE!</v>
      </c>
      <c r="P173" t="e" vm="1">
        <f t="shared" si="17"/>
        <v>#VALUE!</v>
      </c>
    </row>
    <row r="174" spans="1:16">
      <c r="A174">
        <v>164</v>
      </c>
      <c r="C174" t="e" vm="2">
        <f>[1]!GenLimitNormal($C$9,$C$10,0,1000,0)</f>
        <v>#VALUE!</v>
      </c>
      <c r="D174" t="e" vm="2">
        <f>[1]!GenBetaPERT(0,$D$9,1)</f>
        <v>#VALUE!</v>
      </c>
      <c r="E174" t="e" vm="2">
        <f>[1]!GenLognormal($E$9,$E$10)</f>
        <v>#VALUE!</v>
      </c>
      <c r="F174" t="e" vm="2">
        <f>[1]!GenLognormal($F$9,$F$10)</f>
        <v>#VALUE!</v>
      </c>
      <c r="H174" t="e" vm="2">
        <f>[1]!genUniform($H$9,$H$10)</f>
        <v>#VALUE!</v>
      </c>
      <c r="I174" t="e" vm="1">
        <f t="shared" si="12"/>
        <v>#VALUE!</v>
      </c>
      <c r="J174" t="e" vm="1">
        <f t="shared" si="13"/>
        <v>#VALUE!</v>
      </c>
      <c r="K174" t="e" vm="2">
        <f>[1]!genUniform($K$9,$K$10)</f>
        <v>#VALUE!</v>
      </c>
      <c r="L174" t="e" vm="1">
        <f t="shared" si="14"/>
        <v>#VALUE!</v>
      </c>
      <c r="M174" t="e" vm="1">
        <f t="shared" si="15"/>
        <v>#VALUE!</v>
      </c>
      <c r="N174" t="e" vm="2">
        <f>[1]!genUniform($N$9,$N$10)</f>
        <v>#VALUE!</v>
      </c>
      <c r="O174" t="e" vm="1">
        <f t="shared" si="16"/>
        <v>#VALUE!</v>
      </c>
      <c r="P174" t="e" vm="1">
        <f t="shared" si="17"/>
        <v>#VALUE!</v>
      </c>
    </row>
    <row r="175" spans="1:16">
      <c r="A175">
        <v>165</v>
      </c>
      <c r="C175" t="e" vm="2">
        <f>[1]!GenLimitNormal($C$9,$C$10,0,1000,0)</f>
        <v>#VALUE!</v>
      </c>
      <c r="D175" t="e" vm="2">
        <f>[1]!GenBetaPERT(0,$D$9,1)</f>
        <v>#VALUE!</v>
      </c>
      <c r="E175" t="e" vm="2">
        <f>[1]!GenLognormal($E$9,$E$10)</f>
        <v>#VALUE!</v>
      </c>
      <c r="F175" t="e" vm="2">
        <f>[1]!GenLognormal($F$9,$F$10)</f>
        <v>#VALUE!</v>
      </c>
      <c r="H175" t="e" vm="2">
        <f>[1]!genUniform($H$9,$H$10)</f>
        <v>#VALUE!</v>
      </c>
      <c r="I175" t="e" vm="1">
        <f t="shared" si="12"/>
        <v>#VALUE!</v>
      </c>
      <c r="J175" t="e" vm="1">
        <f t="shared" si="13"/>
        <v>#VALUE!</v>
      </c>
      <c r="K175" t="e" vm="2">
        <f>[1]!genUniform($K$9,$K$10)</f>
        <v>#VALUE!</v>
      </c>
      <c r="L175" t="e" vm="1">
        <f t="shared" si="14"/>
        <v>#VALUE!</v>
      </c>
      <c r="M175" t="e" vm="1">
        <f t="shared" si="15"/>
        <v>#VALUE!</v>
      </c>
      <c r="N175" t="e" vm="2">
        <f>[1]!genUniform($N$9,$N$10)</f>
        <v>#VALUE!</v>
      </c>
      <c r="O175" t="e" vm="1">
        <f t="shared" si="16"/>
        <v>#VALUE!</v>
      </c>
      <c r="P175" t="e" vm="1">
        <f t="shared" si="17"/>
        <v>#VALUE!</v>
      </c>
    </row>
    <row r="176" spans="1:16">
      <c r="A176">
        <v>166</v>
      </c>
      <c r="C176" t="e" vm="2">
        <f>[1]!GenLimitNormal($C$9,$C$10,0,1000,0)</f>
        <v>#VALUE!</v>
      </c>
      <c r="D176" t="e" vm="2">
        <f>[1]!GenBetaPERT(0,$D$9,1)</f>
        <v>#VALUE!</v>
      </c>
      <c r="E176" t="e" vm="2">
        <f>[1]!GenLognormal($E$9,$E$10)</f>
        <v>#VALUE!</v>
      </c>
      <c r="F176" t="e" vm="2">
        <f>[1]!GenLognormal($F$9,$F$10)</f>
        <v>#VALUE!</v>
      </c>
      <c r="H176" t="e" vm="2">
        <f>[1]!genUniform($H$9,$H$10)</f>
        <v>#VALUE!</v>
      </c>
      <c r="I176" t="e" vm="1">
        <f t="shared" si="12"/>
        <v>#VALUE!</v>
      </c>
      <c r="J176" t="e" vm="1">
        <f t="shared" si="13"/>
        <v>#VALUE!</v>
      </c>
      <c r="K176" t="e" vm="2">
        <f>[1]!genUniform($K$9,$K$10)</f>
        <v>#VALUE!</v>
      </c>
      <c r="L176" t="e" vm="1">
        <f t="shared" si="14"/>
        <v>#VALUE!</v>
      </c>
      <c r="M176" t="e" vm="1">
        <f t="shared" si="15"/>
        <v>#VALUE!</v>
      </c>
      <c r="N176" t="e" vm="2">
        <f>[1]!genUniform($N$9,$N$10)</f>
        <v>#VALUE!</v>
      </c>
      <c r="O176" t="e" vm="1">
        <f t="shared" si="16"/>
        <v>#VALUE!</v>
      </c>
      <c r="P176" t="e" vm="1">
        <f t="shared" si="17"/>
        <v>#VALUE!</v>
      </c>
    </row>
    <row r="177" spans="1:16">
      <c r="A177">
        <v>167</v>
      </c>
      <c r="C177" t="e" vm="2">
        <f>[1]!GenLimitNormal($C$9,$C$10,0,1000,0)</f>
        <v>#VALUE!</v>
      </c>
      <c r="D177" t="e" vm="2">
        <f>[1]!GenBetaPERT(0,$D$9,1)</f>
        <v>#VALUE!</v>
      </c>
      <c r="E177" t="e" vm="2">
        <f>[1]!GenLognormal($E$9,$E$10)</f>
        <v>#VALUE!</v>
      </c>
      <c r="F177" t="e" vm="2">
        <f>[1]!GenLognormal($F$9,$F$10)</f>
        <v>#VALUE!</v>
      </c>
      <c r="H177" t="e" vm="2">
        <f>[1]!genUniform($H$9,$H$10)</f>
        <v>#VALUE!</v>
      </c>
      <c r="I177" t="e" vm="1">
        <f t="shared" si="12"/>
        <v>#VALUE!</v>
      </c>
      <c r="J177" t="e" vm="1">
        <f t="shared" si="13"/>
        <v>#VALUE!</v>
      </c>
      <c r="K177" t="e" vm="2">
        <f>[1]!genUniform($K$9,$K$10)</f>
        <v>#VALUE!</v>
      </c>
      <c r="L177" t="e" vm="1">
        <f t="shared" si="14"/>
        <v>#VALUE!</v>
      </c>
      <c r="M177" t="e" vm="1">
        <f t="shared" si="15"/>
        <v>#VALUE!</v>
      </c>
      <c r="N177" t="e" vm="2">
        <f>[1]!genUniform($N$9,$N$10)</f>
        <v>#VALUE!</v>
      </c>
      <c r="O177" t="e" vm="1">
        <f t="shared" si="16"/>
        <v>#VALUE!</v>
      </c>
      <c r="P177" t="e" vm="1">
        <f t="shared" si="17"/>
        <v>#VALUE!</v>
      </c>
    </row>
    <row r="178" spans="1:16">
      <c r="A178">
        <v>168</v>
      </c>
      <c r="C178" t="e" vm="2">
        <f>[1]!GenLimitNormal($C$9,$C$10,0,1000,0)</f>
        <v>#VALUE!</v>
      </c>
      <c r="D178" t="e" vm="2">
        <f>[1]!GenBetaPERT(0,$D$9,1)</f>
        <v>#VALUE!</v>
      </c>
      <c r="E178" t="e" vm="2">
        <f>[1]!GenLognormal($E$9,$E$10)</f>
        <v>#VALUE!</v>
      </c>
      <c r="F178" t="e" vm="2">
        <f>[1]!GenLognormal($F$9,$F$10)</f>
        <v>#VALUE!</v>
      </c>
      <c r="H178" t="e" vm="2">
        <f>[1]!genUniform($H$9,$H$10)</f>
        <v>#VALUE!</v>
      </c>
      <c r="I178" t="e" vm="1">
        <f t="shared" si="12"/>
        <v>#VALUE!</v>
      </c>
      <c r="J178" t="e" vm="1">
        <f t="shared" si="13"/>
        <v>#VALUE!</v>
      </c>
      <c r="K178" t="e" vm="2">
        <f>[1]!genUniform($K$9,$K$10)</f>
        <v>#VALUE!</v>
      </c>
      <c r="L178" t="e" vm="1">
        <f t="shared" si="14"/>
        <v>#VALUE!</v>
      </c>
      <c r="M178" t="e" vm="1">
        <f t="shared" si="15"/>
        <v>#VALUE!</v>
      </c>
      <c r="N178" t="e" vm="2">
        <f>[1]!genUniform($N$9,$N$10)</f>
        <v>#VALUE!</v>
      </c>
      <c r="O178" t="e" vm="1">
        <f t="shared" si="16"/>
        <v>#VALUE!</v>
      </c>
      <c r="P178" t="e" vm="1">
        <f t="shared" si="17"/>
        <v>#VALUE!</v>
      </c>
    </row>
    <row r="179" spans="1:16">
      <c r="A179">
        <v>169</v>
      </c>
      <c r="C179" t="e" vm="2">
        <f>[1]!GenLimitNormal($C$9,$C$10,0,1000,0)</f>
        <v>#VALUE!</v>
      </c>
      <c r="D179" t="e" vm="2">
        <f>[1]!GenBetaPERT(0,$D$9,1)</f>
        <v>#VALUE!</v>
      </c>
      <c r="E179" t="e" vm="2">
        <f>[1]!GenLognormal($E$9,$E$10)</f>
        <v>#VALUE!</v>
      </c>
      <c r="F179" t="e" vm="2">
        <f>[1]!GenLognormal($F$9,$F$10)</f>
        <v>#VALUE!</v>
      </c>
      <c r="H179" t="e" vm="2">
        <f>[1]!genUniform($H$9,$H$10)</f>
        <v>#VALUE!</v>
      </c>
      <c r="I179" t="e" vm="1">
        <f t="shared" si="12"/>
        <v>#VALUE!</v>
      </c>
      <c r="J179" t="e" vm="1">
        <f t="shared" si="13"/>
        <v>#VALUE!</v>
      </c>
      <c r="K179" t="e" vm="2">
        <f>[1]!genUniform($K$9,$K$10)</f>
        <v>#VALUE!</v>
      </c>
      <c r="L179" t="e" vm="1">
        <f t="shared" si="14"/>
        <v>#VALUE!</v>
      </c>
      <c r="M179" t="e" vm="1">
        <f t="shared" si="15"/>
        <v>#VALUE!</v>
      </c>
      <c r="N179" t="e" vm="2">
        <f>[1]!genUniform($N$9,$N$10)</f>
        <v>#VALUE!</v>
      </c>
      <c r="O179" t="e" vm="1">
        <f t="shared" si="16"/>
        <v>#VALUE!</v>
      </c>
      <c r="P179" t="e" vm="1">
        <f t="shared" si="17"/>
        <v>#VALUE!</v>
      </c>
    </row>
    <row r="180" spans="1:16">
      <c r="A180">
        <v>170</v>
      </c>
      <c r="C180" t="e" vm="2">
        <f>[1]!GenLimitNormal($C$9,$C$10,0,1000,0)</f>
        <v>#VALUE!</v>
      </c>
      <c r="D180" t="e" vm="2">
        <f>[1]!GenBetaPERT(0,$D$9,1)</f>
        <v>#VALUE!</v>
      </c>
      <c r="E180" t="e" vm="2">
        <f>[1]!GenLognormal($E$9,$E$10)</f>
        <v>#VALUE!</v>
      </c>
      <c r="F180" t="e" vm="2">
        <f>[1]!GenLognormal($F$9,$F$10)</f>
        <v>#VALUE!</v>
      </c>
      <c r="H180" t="e" vm="2">
        <f>[1]!genUniform($H$9,$H$10)</f>
        <v>#VALUE!</v>
      </c>
      <c r="I180" t="e" vm="1">
        <f t="shared" si="12"/>
        <v>#VALUE!</v>
      </c>
      <c r="J180" t="e" vm="1">
        <f t="shared" si="13"/>
        <v>#VALUE!</v>
      </c>
      <c r="K180" t="e" vm="2">
        <f>[1]!genUniform($K$9,$K$10)</f>
        <v>#VALUE!</v>
      </c>
      <c r="L180" t="e" vm="1">
        <f t="shared" si="14"/>
        <v>#VALUE!</v>
      </c>
      <c r="M180" t="e" vm="1">
        <f t="shared" si="15"/>
        <v>#VALUE!</v>
      </c>
      <c r="N180" t="e" vm="2">
        <f>[1]!genUniform($N$9,$N$10)</f>
        <v>#VALUE!</v>
      </c>
      <c r="O180" t="e" vm="1">
        <f t="shared" si="16"/>
        <v>#VALUE!</v>
      </c>
      <c r="P180" t="e" vm="1">
        <f t="shared" si="17"/>
        <v>#VALUE!</v>
      </c>
    </row>
    <row r="181" spans="1:16">
      <c r="A181">
        <v>171</v>
      </c>
      <c r="C181" t="e" vm="2">
        <f>[1]!GenLimitNormal($C$9,$C$10,0,1000,0)</f>
        <v>#VALUE!</v>
      </c>
      <c r="D181" t="e" vm="2">
        <f>[1]!GenBetaPERT(0,$D$9,1)</f>
        <v>#VALUE!</v>
      </c>
      <c r="E181" t="e" vm="2">
        <f>[1]!GenLognormal($E$9,$E$10)</f>
        <v>#VALUE!</v>
      </c>
      <c r="F181" t="e" vm="2">
        <f>[1]!GenLognormal($F$9,$F$10)</f>
        <v>#VALUE!</v>
      </c>
      <c r="H181" t="e" vm="2">
        <f>[1]!genUniform($H$9,$H$10)</f>
        <v>#VALUE!</v>
      </c>
      <c r="I181" t="e" vm="1">
        <f t="shared" si="12"/>
        <v>#VALUE!</v>
      </c>
      <c r="J181" t="e" vm="1">
        <f t="shared" si="13"/>
        <v>#VALUE!</v>
      </c>
      <c r="K181" t="e" vm="2">
        <f>[1]!genUniform($K$9,$K$10)</f>
        <v>#VALUE!</v>
      </c>
      <c r="L181" t="e" vm="1">
        <f t="shared" si="14"/>
        <v>#VALUE!</v>
      </c>
      <c r="M181" t="e" vm="1">
        <f t="shared" si="15"/>
        <v>#VALUE!</v>
      </c>
      <c r="N181" t="e" vm="2">
        <f>[1]!genUniform($N$9,$N$10)</f>
        <v>#VALUE!</v>
      </c>
      <c r="O181" t="e" vm="1">
        <f t="shared" si="16"/>
        <v>#VALUE!</v>
      </c>
      <c r="P181" t="e" vm="1">
        <f t="shared" si="17"/>
        <v>#VALUE!</v>
      </c>
    </row>
    <row r="182" spans="1:16">
      <c r="A182">
        <v>172</v>
      </c>
      <c r="C182" t="e" vm="2">
        <f>[1]!GenLimitNormal($C$9,$C$10,0,1000,0)</f>
        <v>#VALUE!</v>
      </c>
      <c r="D182" t="e" vm="2">
        <f>[1]!GenBetaPERT(0,$D$9,1)</f>
        <v>#VALUE!</v>
      </c>
      <c r="E182" t="e" vm="2">
        <f>[1]!GenLognormal($E$9,$E$10)</f>
        <v>#VALUE!</v>
      </c>
      <c r="F182" t="e" vm="2">
        <f>[1]!GenLognormal($F$9,$F$10)</f>
        <v>#VALUE!</v>
      </c>
      <c r="H182" t="e" vm="2">
        <f>[1]!genUniform($H$9,$H$10)</f>
        <v>#VALUE!</v>
      </c>
      <c r="I182" t="e" vm="1">
        <f t="shared" si="12"/>
        <v>#VALUE!</v>
      </c>
      <c r="J182" t="e" vm="1">
        <f t="shared" si="13"/>
        <v>#VALUE!</v>
      </c>
      <c r="K182" t="e" vm="2">
        <f>[1]!genUniform($K$9,$K$10)</f>
        <v>#VALUE!</v>
      </c>
      <c r="L182" t="e" vm="1">
        <f t="shared" si="14"/>
        <v>#VALUE!</v>
      </c>
      <c r="M182" t="e" vm="1">
        <f t="shared" si="15"/>
        <v>#VALUE!</v>
      </c>
      <c r="N182" t="e" vm="2">
        <f>[1]!genUniform($N$9,$N$10)</f>
        <v>#VALUE!</v>
      </c>
      <c r="O182" t="e" vm="1">
        <f t="shared" si="16"/>
        <v>#VALUE!</v>
      </c>
      <c r="P182" t="e" vm="1">
        <f t="shared" si="17"/>
        <v>#VALUE!</v>
      </c>
    </row>
    <row r="183" spans="1:16">
      <c r="A183">
        <v>173</v>
      </c>
      <c r="C183" t="e" vm="2">
        <f>[1]!GenLimitNormal($C$9,$C$10,0,1000,0)</f>
        <v>#VALUE!</v>
      </c>
      <c r="D183" t="e" vm="2">
        <f>[1]!GenBetaPERT(0,$D$9,1)</f>
        <v>#VALUE!</v>
      </c>
      <c r="E183" t="e" vm="2">
        <f>[1]!GenLognormal($E$9,$E$10)</f>
        <v>#VALUE!</v>
      </c>
      <c r="F183" t="e" vm="2">
        <f>[1]!GenLognormal($F$9,$F$10)</f>
        <v>#VALUE!</v>
      </c>
      <c r="H183" t="e" vm="2">
        <f>[1]!genUniform($H$9,$H$10)</f>
        <v>#VALUE!</v>
      </c>
      <c r="I183" t="e" vm="1">
        <f t="shared" si="12"/>
        <v>#VALUE!</v>
      </c>
      <c r="J183" t="e" vm="1">
        <f t="shared" si="13"/>
        <v>#VALUE!</v>
      </c>
      <c r="K183" t="e" vm="2">
        <f>[1]!genUniform($K$9,$K$10)</f>
        <v>#VALUE!</v>
      </c>
      <c r="L183" t="e" vm="1">
        <f t="shared" si="14"/>
        <v>#VALUE!</v>
      </c>
      <c r="M183" t="e" vm="1">
        <f t="shared" si="15"/>
        <v>#VALUE!</v>
      </c>
      <c r="N183" t="e" vm="2">
        <f>[1]!genUniform($N$9,$N$10)</f>
        <v>#VALUE!</v>
      </c>
      <c r="O183" t="e" vm="1">
        <f t="shared" si="16"/>
        <v>#VALUE!</v>
      </c>
      <c r="P183" t="e" vm="1">
        <f t="shared" si="17"/>
        <v>#VALUE!</v>
      </c>
    </row>
    <row r="184" spans="1:16">
      <c r="A184">
        <v>174</v>
      </c>
      <c r="C184" t="e" vm="2">
        <f>[1]!GenLimitNormal($C$9,$C$10,0,1000,0)</f>
        <v>#VALUE!</v>
      </c>
      <c r="D184" t="e" vm="2">
        <f>[1]!GenBetaPERT(0,$D$9,1)</f>
        <v>#VALUE!</v>
      </c>
      <c r="E184" t="e" vm="2">
        <f>[1]!GenLognormal($E$9,$E$10)</f>
        <v>#VALUE!</v>
      </c>
      <c r="F184" t="e" vm="2">
        <f>[1]!GenLognormal($F$9,$F$10)</f>
        <v>#VALUE!</v>
      </c>
      <c r="H184" t="e" vm="2">
        <f>[1]!genUniform($H$9,$H$10)</f>
        <v>#VALUE!</v>
      </c>
      <c r="I184" t="e" vm="1">
        <f t="shared" si="12"/>
        <v>#VALUE!</v>
      </c>
      <c r="J184" t="e" vm="1">
        <f t="shared" si="13"/>
        <v>#VALUE!</v>
      </c>
      <c r="K184" t="e" vm="2">
        <f>[1]!genUniform($K$9,$K$10)</f>
        <v>#VALUE!</v>
      </c>
      <c r="L184" t="e" vm="1">
        <f t="shared" si="14"/>
        <v>#VALUE!</v>
      </c>
      <c r="M184" t="e" vm="1">
        <f t="shared" si="15"/>
        <v>#VALUE!</v>
      </c>
      <c r="N184" t="e" vm="2">
        <f>[1]!genUniform($N$9,$N$10)</f>
        <v>#VALUE!</v>
      </c>
      <c r="O184" t="e" vm="1">
        <f t="shared" si="16"/>
        <v>#VALUE!</v>
      </c>
      <c r="P184" t="e" vm="1">
        <f t="shared" si="17"/>
        <v>#VALUE!</v>
      </c>
    </row>
    <row r="185" spans="1:16">
      <c r="A185">
        <v>175</v>
      </c>
      <c r="C185" t="e" vm="2">
        <f>[1]!GenLimitNormal($C$9,$C$10,0,1000,0)</f>
        <v>#VALUE!</v>
      </c>
      <c r="D185" t="e" vm="2">
        <f>[1]!GenBetaPERT(0,$D$9,1)</f>
        <v>#VALUE!</v>
      </c>
      <c r="E185" t="e" vm="2">
        <f>[1]!GenLognormal($E$9,$E$10)</f>
        <v>#VALUE!</v>
      </c>
      <c r="F185" t="e" vm="2">
        <f>[1]!GenLognormal($F$9,$F$10)</f>
        <v>#VALUE!</v>
      </c>
      <c r="H185" t="e" vm="2">
        <f>[1]!genUniform($H$9,$H$10)</f>
        <v>#VALUE!</v>
      </c>
      <c r="I185" t="e" vm="1">
        <f t="shared" si="12"/>
        <v>#VALUE!</v>
      </c>
      <c r="J185" t="e" vm="1">
        <f t="shared" si="13"/>
        <v>#VALUE!</v>
      </c>
      <c r="K185" t="e" vm="2">
        <f>[1]!genUniform($K$9,$K$10)</f>
        <v>#VALUE!</v>
      </c>
      <c r="L185" t="e" vm="1">
        <f t="shared" si="14"/>
        <v>#VALUE!</v>
      </c>
      <c r="M185" t="e" vm="1">
        <f t="shared" si="15"/>
        <v>#VALUE!</v>
      </c>
      <c r="N185" t="e" vm="2">
        <f>[1]!genUniform($N$9,$N$10)</f>
        <v>#VALUE!</v>
      </c>
      <c r="O185" t="e" vm="1">
        <f t="shared" si="16"/>
        <v>#VALUE!</v>
      </c>
      <c r="P185" t="e" vm="1">
        <f t="shared" si="17"/>
        <v>#VALUE!</v>
      </c>
    </row>
    <row r="186" spans="1:16">
      <c r="A186">
        <v>176</v>
      </c>
      <c r="C186" t="e" vm="2">
        <f>[1]!GenLimitNormal($C$9,$C$10,0,1000,0)</f>
        <v>#VALUE!</v>
      </c>
      <c r="D186" t="e" vm="2">
        <f>[1]!GenBetaPERT(0,$D$9,1)</f>
        <v>#VALUE!</v>
      </c>
      <c r="E186" t="e" vm="2">
        <f>[1]!GenLognormal($E$9,$E$10)</f>
        <v>#VALUE!</v>
      </c>
      <c r="F186" t="e" vm="2">
        <f>[1]!GenLognormal($F$9,$F$10)</f>
        <v>#VALUE!</v>
      </c>
      <c r="H186" t="e" vm="2">
        <f>[1]!genUniform($H$9,$H$10)</f>
        <v>#VALUE!</v>
      </c>
      <c r="I186" t="e" vm="1">
        <f t="shared" si="12"/>
        <v>#VALUE!</v>
      </c>
      <c r="J186" t="e" vm="1">
        <f t="shared" si="13"/>
        <v>#VALUE!</v>
      </c>
      <c r="K186" t="e" vm="2">
        <f>[1]!genUniform($K$9,$K$10)</f>
        <v>#VALUE!</v>
      </c>
      <c r="L186" t="e" vm="1">
        <f t="shared" si="14"/>
        <v>#VALUE!</v>
      </c>
      <c r="M186" t="e" vm="1">
        <f t="shared" si="15"/>
        <v>#VALUE!</v>
      </c>
      <c r="N186" t="e" vm="2">
        <f>[1]!genUniform($N$9,$N$10)</f>
        <v>#VALUE!</v>
      </c>
      <c r="O186" t="e" vm="1">
        <f t="shared" si="16"/>
        <v>#VALUE!</v>
      </c>
      <c r="P186" t="e" vm="1">
        <f t="shared" si="17"/>
        <v>#VALUE!</v>
      </c>
    </row>
    <row r="187" spans="1:16">
      <c r="A187">
        <v>177</v>
      </c>
      <c r="C187" t="e" vm="2">
        <f>[1]!GenLimitNormal($C$9,$C$10,0,1000,0)</f>
        <v>#VALUE!</v>
      </c>
      <c r="D187" t="e" vm="2">
        <f>[1]!GenBetaPERT(0,$D$9,1)</f>
        <v>#VALUE!</v>
      </c>
      <c r="E187" t="e" vm="2">
        <f>[1]!GenLognormal($E$9,$E$10)</f>
        <v>#VALUE!</v>
      </c>
      <c r="F187" t="e" vm="2">
        <f>[1]!GenLognormal($F$9,$F$10)</f>
        <v>#VALUE!</v>
      </c>
      <c r="H187" t="e" vm="2">
        <f>[1]!genUniform($H$9,$H$10)</f>
        <v>#VALUE!</v>
      </c>
      <c r="I187" t="e" vm="1">
        <f t="shared" si="12"/>
        <v>#VALUE!</v>
      </c>
      <c r="J187" t="e" vm="1">
        <f t="shared" si="13"/>
        <v>#VALUE!</v>
      </c>
      <c r="K187" t="e" vm="2">
        <f>[1]!genUniform($K$9,$K$10)</f>
        <v>#VALUE!</v>
      </c>
      <c r="L187" t="e" vm="1">
        <f t="shared" si="14"/>
        <v>#VALUE!</v>
      </c>
      <c r="M187" t="e" vm="1">
        <f t="shared" si="15"/>
        <v>#VALUE!</v>
      </c>
      <c r="N187" t="e" vm="2">
        <f>[1]!genUniform($N$9,$N$10)</f>
        <v>#VALUE!</v>
      </c>
      <c r="O187" t="e" vm="1">
        <f t="shared" si="16"/>
        <v>#VALUE!</v>
      </c>
      <c r="P187" t="e" vm="1">
        <f t="shared" si="17"/>
        <v>#VALUE!</v>
      </c>
    </row>
    <row r="188" spans="1:16">
      <c r="A188">
        <v>178</v>
      </c>
      <c r="C188" t="e" vm="2">
        <f>[1]!GenLimitNormal($C$9,$C$10,0,1000,0)</f>
        <v>#VALUE!</v>
      </c>
      <c r="D188" t="e" vm="2">
        <f>[1]!GenBetaPERT(0,$D$9,1)</f>
        <v>#VALUE!</v>
      </c>
      <c r="E188" t="e" vm="2">
        <f>[1]!GenLognormal($E$9,$E$10)</f>
        <v>#VALUE!</v>
      </c>
      <c r="F188" t="e" vm="2">
        <f>[1]!GenLognormal($F$9,$F$10)</f>
        <v>#VALUE!</v>
      </c>
      <c r="H188" t="e" vm="2">
        <f>[1]!genUniform($H$9,$H$10)</f>
        <v>#VALUE!</v>
      </c>
      <c r="I188" t="e" vm="1">
        <f t="shared" si="12"/>
        <v>#VALUE!</v>
      </c>
      <c r="J188" t="e" vm="1">
        <f t="shared" si="13"/>
        <v>#VALUE!</v>
      </c>
      <c r="K188" t="e" vm="2">
        <f>[1]!genUniform($K$9,$K$10)</f>
        <v>#VALUE!</v>
      </c>
      <c r="L188" t="e" vm="1">
        <f t="shared" si="14"/>
        <v>#VALUE!</v>
      </c>
      <c r="M188" t="e" vm="1">
        <f t="shared" si="15"/>
        <v>#VALUE!</v>
      </c>
      <c r="N188" t="e" vm="2">
        <f>[1]!genUniform($N$9,$N$10)</f>
        <v>#VALUE!</v>
      </c>
      <c r="O188" t="e" vm="1">
        <f t="shared" si="16"/>
        <v>#VALUE!</v>
      </c>
      <c r="P188" t="e" vm="1">
        <f t="shared" si="17"/>
        <v>#VALUE!</v>
      </c>
    </row>
    <row r="189" spans="1:16">
      <c r="A189">
        <v>179</v>
      </c>
      <c r="C189" t="e" vm="2">
        <f>[1]!GenLimitNormal($C$9,$C$10,0,1000,0)</f>
        <v>#VALUE!</v>
      </c>
      <c r="D189" t="e" vm="2">
        <f>[1]!GenBetaPERT(0,$D$9,1)</f>
        <v>#VALUE!</v>
      </c>
      <c r="E189" t="e" vm="2">
        <f>[1]!GenLognormal($E$9,$E$10)</f>
        <v>#VALUE!</v>
      </c>
      <c r="F189" t="e" vm="2">
        <f>[1]!GenLognormal($F$9,$F$10)</f>
        <v>#VALUE!</v>
      </c>
      <c r="H189" t="e" vm="2">
        <f>[1]!genUniform($H$9,$H$10)</f>
        <v>#VALUE!</v>
      </c>
      <c r="I189" t="e" vm="1">
        <f t="shared" si="12"/>
        <v>#VALUE!</v>
      </c>
      <c r="J189" t="e" vm="1">
        <f t="shared" si="13"/>
        <v>#VALUE!</v>
      </c>
      <c r="K189" t="e" vm="2">
        <f>[1]!genUniform($K$9,$K$10)</f>
        <v>#VALUE!</v>
      </c>
      <c r="L189" t="e" vm="1">
        <f t="shared" si="14"/>
        <v>#VALUE!</v>
      </c>
      <c r="M189" t="e" vm="1">
        <f t="shared" si="15"/>
        <v>#VALUE!</v>
      </c>
      <c r="N189" t="e" vm="2">
        <f>[1]!genUniform($N$9,$N$10)</f>
        <v>#VALUE!</v>
      </c>
      <c r="O189" t="e" vm="1">
        <f t="shared" si="16"/>
        <v>#VALUE!</v>
      </c>
      <c r="P189" t="e" vm="1">
        <f t="shared" si="17"/>
        <v>#VALUE!</v>
      </c>
    </row>
    <row r="190" spans="1:16">
      <c r="A190">
        <v>180</v>
      </c>
      <c r="C190" t="e" vm="2">
        <f>[1]!GenLimitNormal($C$9,$C$10,0,1000,0)</f>
        <v>#VALUE!</v>
      </c>
      <c r="D190" t="e" vm="2">
        <f>[1]!GenBetaPERT(0,$D$9,1)</f>
        <v>#VALUE!</v>
      </c>
      <c r="E190" t="e" vm="2">
        <f>[1]!GenLognormal($E$9,$E$10)</f>
        <v>#VALUE!</v>
      </c>
      <c r="F190" t="e" vm="2">
        <f>[1]!GenLognormal($F$9,$F$10)</f>
        <v>#VALUE!</v>
      </c>
      <c r="H190" t="e" vm="2">
        <f>[1]!genUniform($H$9,$H$10)</f>
        <v>#VALUE!</v>
      </c>
      <c r="I190" t="e" vm="1">
        <f t="shared" si="12"/>
        <v>#VALUE!</v>
      </c>
      <c r="J190" t="e" vm="1">
        <f t="shared" si="13"/>
        <v>#VALUE!</v>
      </c>
      <c r="K190" t="e" vm="2">
        <f>[1]!genUniform($K$9,$K$10)</f>
        <v>#VALUE!</v>
      </c>
      <c r="L190" t="e" vm="1">
        <f t="shared" si="14"/>
        <v>#VALUE!</v>
      </c>
      <c r="M190" t="e" vm="1">
        <f t="shared" si="15"/>
        <v>#VALUE!</v>
      </c>
      <c r="N190" t="e" vm="2">
        <f>[1]!genUniform($N$9,$N$10)</f>
        <v>#VALUE!</v>
      </c>
      <c r="O190" t="e" vm="1">
        <f t="shared" si="16"/>
        <v>#VALUE!</v>
      </c>
      <c r="P190" t="e" vm="1">
        <f t="shared" si="17"/>
        <v>#VALUE!</v>
      </c>
    </row>
    <row r="191" spans="1:16">
      <c r="A191">
        <v>181</v>
      </c>
      <c r="C191" t="e" vm="2">
        <f>[1]!GenLimitNormal($C$9,$C$10,0,1000,0)</f>
        <v>#VALUE!</v>
      </c>
      <c r="D191" t="e" vm="2">
        <f>[1]!GenBetaPERT(0,$D$9,1)</f>
        <v>#VALUE!</v>
      </c>
      <c r="E191" t="e" vm="2">
        <f>[1]!GenLognormal($E$9,$E$10)</f>
        <v>#VALUE!</v>
      </c>
      <c r="F191" t="e" vm="2">
        <f>[1]!GenLognormal($F$9,$F$10)</f>
        <v>#VALUE!</v>
      </c>
      <c r="H191" t="e" vm="2">
        <f>[1]!genUniform($H$9,$H$10)</f>
        <v>#VALUE!</v>
      </c>
      <c r="I191" t="e" vm="1">
        <f t="shared" si="12"/>
        <v>#VALUE!</v>
      </c>
      <c r="J191" t="e" vm="1">
        <f t="shared" si="13"/>
        <v>#VALUE!</v>
      </c>
      <c r="K191" t="e" vm="2">
        <f>[1]!genUniform($K$9,$K$10)</f>
        <v>#VALUE!</v>
      </c>
      <c r="L191" t="e" vm="1">
        <f t="shared" si="14"/>
        <v>#VALUE!</v>
      </c>
      <c r="M191" t="e" vm="1">
        <f t="shared" si="15"/>
        <v>#VALUE!</v>
      </c>
      <c r="N191" t="e" vm="2">
        <f>[1]!genUniform($N$9,$N$10)</f>
        <v>#VALUE!</v>
      </c>
      <c r="O191" t="e" vm="1">
        <f t="shared" si="16"/>
        <v>#VALUE!</v>
      </c>
      <c r="P191" t="e" vm="1">
        <f t="shared" si="17"/>
        <v>#VALUE!</v>
      </c>
    </row>
    <row r="192" spans="1:16">
      <c r="A192">
        <v>182</v>
      </c>
      <c r="C192" t="e" vm="2">
        <f>[1]!GenLimitNormal($C$9,$C$10,0,1000,0)</f>
        <v>#VALUE!</v>
      </c>
      <c r="D192" t="e" vm="2">
        <f>[1]!GenBetaPERT(0,$D$9,1)</f>
        <v>#VALUE!</v>
      </c>
      <c r="E192" t="e" vm="2">
        <f>[1]!GenLognormal($E$9,$E$10)</f>
        <v>#VALUE!</v>
      </c>
      <c r="F192" t="e" vm="2">
        <f>[1]!GenLognormal($F$9,$F$10)</f>
        <v>#VALUE!</v>
      </c>
      <c r="H192" t="e" vm="2">
        <f>[1]!genUniform($H$9,$H$10)</f>
        <v>#VALUE!</v>
      </c>
      <c r="I192" t="e" vm="1">
        <f t="shared" si="12"/>
        <v>#VALUE!</v>
      </c>
      <c r="J192" t="e" vm="1">
        <f t="shared" si="13"/>
        <v>#VALUE!</v>
      </c>
      <c r="K192" t="e" vm="2">
        <f>[1]!genUniform($K$9,$K$10)</f>
        <v>#VALUE!</v>
      </c>
      <c r="L192" t="e" vm="1">
        <f t="shared" si="14"/>
        <v>#VALUE!</v>
      </c>
      <c r="M192" t="e" vm="1">
        <f t="shared" si="15"/>
        <v>#VALUE!</v>
      </c>
      <c r="N192" t="e" vm="2">
        <f>[1]!genUniform($N$9,$N$10)</f>
        <v>#VALUE!</v>
      </c>
      <c r="O192" t="e" vm="1">
        <f t="shared" si="16"/>
        <v>#VALUE!</v>
      </c>
      <c r="P192" t="e" vm="1">
        <f t="shared" si="17"/>
        <v>#VALUE!</v>
      </c>
    </row>
    <row r="193" spans="1:16">
      <c r="A193">
        <v>183</v>
      </c>
      <c r="C193" t="e" vm="2">
        <f>[1]!GenLimitNormal($C$9,$C$10,0,1000,0)</f>
        <v>#VALUE!</v>
      </c>
      <c r="D193" t="e" vm="2">
        <f>[1]!GenBetaPERT(0,$D$9,1)</f>
        <v>#VALUE!</v>
      </c>
      <c r="E193" t="e" vm="2">
        <f>[1]!GenLognormal($E$9,$E$10)</f>
        <v>#VALUE!</v>
      </c>
      <c r="F193" t="e" vm="2">
        <f>[1]!GenLognormal($F$9,$F$10)</f>
        <v>#VALUE!</v>
      </c>
      <c r="H193" t="e" vm="2">
        <f>[1]!genUniform($H$9,$H$10)</f>
        <v>#VALUE!</v>
      </c>
      <c r="I193" t="e" vm="1">
        <f t="shared" si="12"/>
        <v>#VALUE!</v>
      </c>
      <c r="J193" t="e" vm="1">
        <f t="shared" si="13"/>
        <v>#VALUE!</v>
      </c>
      <c r="K193" t="e" vm="2">
        <f>[1]!genUniform($K$9,$K$10)</f>
        <v>#VALUE!</v>
      </c>
      <c r="L193" t="e" vm="1">
        <f t="shared" si="14"/>
        <v>#VALUE!</v>
      </c>
      <c r="M193" t="e" vm="1">
        <f t="shared" si="15"/>
        <v>#VALUE!</v>
      </c>
      <c r="N193" t="e" vm="2">
        <f>[1]!genUniform($N$9,$N$10)</f>
        <v>#VALUE!</v>
      </c>
      <c r="O193" t="e" vm="1">
        <f t="shared" si="16"/>
        <v>#VALUE!</v>
      </c>
      <c r="P193" t="e" vm="1">
        <f t="shared" si="17"/>
        <v>#VALUE!</v>
      </c>
    </row>
    <row r="194" spans="1:16">
      <c r="A194">
        <v>184</v>
      </c>
      <c r="C194" t="e" vm="2">
        <f>[1]!GenLimitNormal($C$9,$C$10,0,1000,0)</f>
        <v>#VALUE!</v>
      </c>
      <c r="D194" t="e" vm="2">
        <f>[1]!GenBetaPERT(0,$D$9,1)</f>
        <v>#VALUE!</v>
      </c>
      <c r="E194" t="e" vm="2">
        <f>[1]!GenLognormal($E$9,$E$10)</f>
        <v>#VALUE!</v>
      </c>
      <c r="F194" t="e" vm="2">
        <f>[1]!GenLognormal($F$9,$F$10)</f>
        <v>#VALUE!</v>
      </c>
      <c r="H194" t="e" vm="2">
        <f>[1]!genUniform($H$9,$H$10)</f>
        <v>#VALUE!</v>
      </c>
      <c r="I194" t="e" vm="1">
        <f t="shared" si="12"/>
        <v>#VALUE!</v>
      </c>
      <c r="J194" t="e" vm="1">
        <f t="shared" si="13"/>
        <v>#VALUE!</v>
      </c>
      <c r="K194" t="e" vm="2">
        <f>[1]!genUniform($K$9,$K$10)</f>
        <v>#VALUE!</v>
      </c>
      <c r="L194" t="e" vm="1">
        <f t="shared" si="14"/>
        <v>#VALUE!</v>
      </c>
      <c r="M194" t="e" vm="1">
        <f t="shared" si="15"/>
        <v>#VALUE!</v>
      </c>
      <c r="N194" t="e" vm="2">
        <f>[1]!genUniform($N$9,$N$10)</f>
        <v>#VALUE!</v>
      </c>
      <c r="O194" t="e" vm="1">
        <f t="shared" si="16"/>
        <v>#VALUE!</v>
      </c>
      <c r="P194" t="e" vm="1">
        <f t="shared" si="17"/>
        <v>#VALUE!</v>
      </c>
    </row>
    <row r="195" spans="1:16">
      <c r="A195">
        <v>185</v>
      </c>
      <c r="C195" t="e" vm="2">
        <f>[1]!GenLimitNormal($C$9,$C$10,0,1000,0)</f>
        <v>#VALUE!</v>
      </c>
      <c r="D195" t="e" vm="2">
        <f>[1]!GenBetaPERT(0,$D$9,1)</f>
        <v>#VALUE!</v>
      </c>
      <c r="E195" t="e" vm="2">
        <f>[1]!GenLognormal($E$9,$E$10)</f>
        <v>#VALUE!</v>
      </c>
      <c r="F195" t="e" vm="2">
        <f>[1]!GenLognormal($F$9,$F$10)</f>
        <v>#VALUE!</v>
      </c>
      <c r="H195" t="e" vm="2">
        <f>[1]!genUniform($H$9,$H$10)</f>
        <v>#VALUE!</v>
      </c>
      <c r="I195" t="e" vm="1">
        <f t="shared" si="12"/>
        <v>#VALUE!</v>
      </c>
      <c r="J195" t="e" vm="1">
        <f t="shared" si="13"/>
        <v>#VALUE!</v>
      </c>
      <c r="K195" t="e" vm="2">
        <f>[1]!genUniform($K$9,$K$10)</f>
        <v>#VALUE!</v>
      </c>
      <c r="L195" t="e" vm="1">
        <f t="shared" si="14"/>
        <v>#VALUE!</v>
      </c>
      <c r="M195" t="e" vm="1">
        <f t="shared" si="15"/>
        <v>#VALUE!</v>
      </c>
      <c r="N195" t="e" vm="2">
        <f>[1]!genUniform($N$9,$N$10)</f>
        <v>#VALUE!</v>
      </c>
      <c r="O195" t="e" vm="1">
        <f t="shared" si="16"/>
        <v>#VALUE!</v>
      </c>
      <c r="P195" t="e" vm="1">
        <f t="shared" si="17"/>
        <v>#VALUE!</v>
      </c>
    </row>
    <row r="196" spans="1:16">
      <c r="A196">
        <v>186</v>
      </c>
      <c r="C196" t="e" vm="2">
        <f>[1]!GenLimitNormal($C$9,$C$10,0,1000,0)</f>
        <v>#VALUE!</v>
      </c>
      <c r="D196" t="e" vm="2">
        <f>[1]!GenBetaPERT(0,$D$9,1)</f>
        <v>#VALUE!</v>
      </c>
      <c r="E196" t="e" vm="2">
        <f>[1]!GenLognormal($E$9,$E$10)</f>
        <v>#VALUE!</v>
      </c>
      <c r="F196" t="e" vm="2">
        <f>[1]!GenLognormal($F$9,$F$10)</f>
        <v>#VALUE!</v>
      </c>
      <c r="H196" t="e" vm="2">
        <f>[1]!genUniform($H$9,$H$10)</f>
        <v>#VALUE!</v>
      </c>
      <c r="I196" t="e" vm="1">
        <f t="shared" si="12"/>
        <v>#VALUE!</v>
      </c>
      <c r="J196" t="e" vm="1">
        <f t="shared" si="13"/>
        <v>#VALUE!</v>
      </c>
      <c r="K196" t="e" vm="2">
        <f>[1]!genUniform($K$9,$K$10)</f>
        <v>#VALUE!</v>
      </c>
      <c r="L196" t="e" vm="1">
        <f t="shared" si="14"/>
        <v>#VALUE!</v>
      </c>
      <c r="M196" t="e" vm="1">
        <f t="shared" si="15"/>
        <v>#VALUE!</v>
      </c>
      <c r="N196" t="e" vm="2">
        <f>[1]!genUniform($N$9,$N$10)</f>
        <v>#VALUE!</v>
      </c>
      <c r="O196" t="e" vm="1">
        <f t="shared" si="16"/>
        <v>#VALUE!</v>
      </c>
      <c r="P196" t="e" vm="1">
        <f t="shared" si="17"/>
        <v>#VALUE!</v>
      </c>
    </row>
    <row r="197" spans="1:16">
      <c r="A197">
        <v>187</v>
      </c>
      <c r="C197" t="e" vm="2">
        <f>[1]!GenLimitNormal($C$9,$C$10,0,1000,0)</f>
        <v>#VALUE!</v>
      </c>
      <c r="D197" t="e" vm="2">
        <f>[1]!GenBetaPERT(0,$D$9,1)</f>
        <v>#VALUE!</v>
      </c>
      <c r="E197" t="e" vm="2">
        <f>[1]!GenLognormal($E$9,$E$10)</f>
        <v>#VALUE!</v>
      </c>
      <c r="F197" t="e" vm="2">
        <f>[1]!GenLognormal($F$9,$F$10)</f>
        <v>#VALUE!</v>
      </c>
      <c r="H197" t="e" vm="2">
        <f>[1]!genUniform($H$9,$H$10)</f>
        <v>#VALUE!</v>
      </c>
      <c r="I197" t="e" vm="1">
        <f t="shared" si="12"/>
        <v>#VALUE!</v>
      </c>
      <c r="J197" t="e" vm="1">
        <f t="shared" si="13"/>
        <v>#VALUE!</v>
      </c>
      <c r="K197" t="e" vm="2">
        <f>[1]!genUniform($K$9,$K$10)</f>
        <v>#VALUE!</v>
      </c>
      <c r="L197" t="e" vm="1">
        <f t="shared" si="14"/>
        <v>#VALUE!</v>
      </c>
      <c r="M197" t="e" vm="1">
        <f t="shared" si="15"/>
        <v>#VALUE!</v>
      </c>
      <c r="N197" t="e" vm="2">
        <f>[1]!genUniform($N$9,$N$10)</f>
        <v>#VALUE!</v>
      </c>
      <c r="O197" t="e" vm="1">
        <f t="shared" si="16"/>
        <v>#VALUE!</v>
      </c>
      <c r="P197" t="e" vm="1">
        <f t="shared" si="17"/>
        <v>#VALUE!</v>
      </c>
    </row>
    <row r="198" spans="1:16">
      <c r="A198">
        <v>188</v>
      </c>
      <c r="C198" t="e" vm="2">
        <f>[1]!GenLimitNormal($C$9,$C$10,0,1000,0)</f>
        <v>#VALUE!</v>
      </c>
      <c r="D198" t="e" vm="2">
        <f>[1]!GenBetaPERT(0,$D$9,1)</f>
        <v>#VALUE!</v>
      </c>
      <c r="E198" t="e" vm="2">
        <f>[1]!GenLognormal($E$9,$E$10)</f>
        <v>#VALUE!</v>
      </c>
      <c r="F198" t="e" vm="2">
        <f>[1]!GenLognormal($F$9,$F$10)</f>
        <v>#VALUE!</v>
      </c>
      <c r="H198" t="e" vm="2">
        <f>[1]!genUniform($H$9,$H$10)</f>
        <v>#VALUE!</v>
      </c>
      <c r="I198" t="e" vm="1">
        <f t="shared" si="12"/>
        <v>#VALUE!</v>
      </c>
      <c r="J198" t="e" vm="1">
        <f t="shared" si="13"/>
        <v>#VALUE!</v>
      </c>
      <c r="K198" t="e" vm="2">
        <f>[1]!genUniform($K$9,$K$10)</f>
        <v>#VALUE!</v>
      </c>
      <c r="L198" t="e" vm="1">
        <f t="shared" si="14"/>
        <v>#VALUE!</v>
      </c>
      <c r="M198" t="e" vm="1">
        <f t="shared" si="15"/>
        <v>#VALUE!</v>
      </c>
      <c r="N198" t="e" vm="2">
        <f>[1]!genUniform($N$9,$N$10)</f>
        <v>#VALUE!</v>
      </c>
      <c r="O198" t="e" vm="1">
        <f t="shared" si="16"/>
        <v>#VALUE!</v>
      </c>
      <c r="P198" t="e" vm="1">
        <f t="shared" si="17"/>
        <v>#VALUE!</v>
      </c>
    </row>
    <row r="199" spans="1:16">
      <c r="A199">
        <v>189</v>
      </c>
      <c r="C199" t="e" vm="2">
        <f>[1]!GenLimitNormal($C$9,$C$10,0,1000,0)</f>
        <v>#VALUE!</v>
      </c>
      <c r="D199" t="e" vm="2">
        <f>[1]!GenBetaPERT(0,$D$9,1)</f>
        <v>#VALUE!</v>
      </c>
      <c r="E199" t="e" vm="2">
        <f>[1]!GenLognormal($E$9,$E$10)</f>
        <v>#VALUE!</v>
      </c>
      <c r="F199" t="e" vm="2">
        <f>[1]!GenLognormal($F$9,$F$10)</f>
        <v>#VALUE!</v>
      </c>
      <c r="H199" t="e" vm="2">
        <f>[1]!genUniform($H$9,$H$10)</f>
        <v>#VALUE!</v>
      </c>
      <c r="I199" t="e" vm="1">
        <f t="shared" si="12"/>
        <v>#VALUE!</v>
      </c>
      <c r="J199" t="e" vm="1">
        <f t="shared" si="13"/>
        <v>#VALUE!</v>
      </c>
      <c r="K199" t="e" vm="2">
        <f>[1]!genUniform($K$9,$K$10)</f>
        <v>#VALUE!</v>
      </c>
      <c r="L199" t="e" vm="1">
        <f t="shared" si="14"/>
        <v>#VALUE!</v>
      </c>
      <c r="M199" t="e" vm="1">
        <f t="shared" si="15"/>
        <v>#VALUE!</v>
      </c>
      <c r="N199" t="e" vm="2">
        <f>[1]!genUniform($N$9,$N$10)</f>
        <v>#VALUE!</v>
      </c>
      <c r="O199" t="e" vm="1">
        <f t="shared" si="16"/>
        <v>#VALUE!</v>
      </c>
      <c r="P199" t="e" vm="1">
        <f t="shared" si="17"/>
        <v>#VALUE!</v>
      </c>
    </row>
    <row r="200" spans="1:16">
      <c r="A200">
        <v>190</v>
      </c>
      <c r="C200" t="e" vm="2">
        <f>[1]!GenLimitNormal($C$9,$C$10,0,1000,0)</f>
        <v>#VALUE!</v>
      </c>
      <c r="D200" t="e" vm="2">
        <f>[1]!GenBetaPERT(0,$D$9,1)</f>
        <v>#VALUE!</v>
      </c>
      <c r="E200" t="e" vm="2">
        <f>[1]!GenLognormal($E$9,$E$10)</f>
        <v>#VALUE!</v>
      </c>
      <c r="F200" t="e" vm="2">
        <f>[1]!GenLognormal($F$9,$F$10)</f>
        <v>#VALUE!</v>
      </c>
      <c r="H200" t="e" vm="2">
        <f>[1]!genUniform($H$9,$H$10)</f>
        <v>#VALUE!</v>
      </c>
      <c r="I200" t="e" vm="1">
        <f t="shared" si="12"/>
        <v>#VALUE!</v>
      </c>
      <c r="J200" t="e" vm="1">
        <f t="shared" si="13"/>
        <v>#VALUE!</v>
      </c>
      <c r="K200" t="e" vm="2">
        <f>[1]!genUniform($K$9,$K$10)</f>
        <v>#VALUE!</v>
      </c>
      <c r="L200" t="e" vm="1">
        <f t="shared" si="14"/>
        <v>#VALUE!</v>
      </c>
      <c r="M200" t="e" vm="1">
        <f t="shared" si="15"/>
        <v>#VALUE!</v>
      </c>
      <c r="N200" t="e" vm="2">
        <f>[1]!genUniform($N$9,$N$10)</f>
        <v>#VALUE!</v>
      </c>
      <c r="O200" t="e" vm="1">
        <f t="shared" si="16"/>
        <v>#VALUE!</v>
      </c>
      <c r="P200" t="e" vm="1">
        <f t="shared" si="17"/>
        <v>#VALUE!</v>
      </c>
    </row>
    <row r="201" spans="1:16">
      <c r="A201">
        <v>191</v>
      </c>
      <c r="C201" t="e" vm="2">
        <f>[1]!GenLimitNormal($C$9,$C$10,0,1000,0)</f>
        <v>#VALUE!</v>
      </c>
      <c r="D201" t="e" vm="2">
        <f>[1]!GenBetaPERT(0,$D$9,1)</f>
        <v>#VALUE!</v>
      </c>
      <c r="E201" t="e" vm="2">
        <f>[1]!GenLognormal($E$9,$E$10)</f>
        <v>#VALUE!</v>
      </c>
      <c r="F201" t="e" vm="2">
        <f>[1]!GenLognormal($F$9,$F$10)</f>
        <v>#VALUE!</v>
      </c>
      <c r="H201" t="e" vm="2">
        <f>[1]!genUniform($H$9,$H$10)</f>
        <v>#VALUE!</v>
      </c>
      <c r="I201" t="e" vm="1">
        <f t="shared" si="12"/>
        <v>#VALUE!</v>
      </c>
      <c r="J201" t="e" vm="1">
        <f t="shared" si="13"/>
        <v>#VALUE!</v>
      </c>
      <c r="K201" t="e" vm="2">
        <f>[1]!genUniform($K$9,$K$10)</f>
        <v>#VALUE!</v>
      </c>
      <c r="L201" t="e" vm="1">
        <f t="shared" si="14"/>
        <v>#VALUE!</v>
      </c>
      <c r="M201" t="e" vm="1">
        <f t="shared" si="15"/>
        <v>#VALUE!</v>
      </c>
      <c r="N201" t="e" vm="2">
        <f>[1]!genUniform($N$9,$N$10)</f>
        <v>#VALUE!</v>
      </c>
      <c r="O201" t="e" vm="1">
        <f t="shared" si="16"/>
        <v>#VALUE!</v>
      </c>
      <c r="P201" t="e" vm="1">
        <f t="shared" si="17"/>
        <v>#VALUE!</v>
      </c>
    </row>
    <row r="202" spans="1:16">
      <c r="A202">
        <v>192</v>
      </c>
      <c r="C202" t="e" vm="2">
        <f>[1]!GenLimitNormal($C$9,$C$10,0,1000,0)</f>
        <v>#VALUE!</v>
      </c>
      <c r="D202" t="e" vm="2">
        <f>[1]!GenBetaPERT(0,$D$9,1)</f>
        <v>#VALUE!</v>
      </c>
      <c r="E202" t="e" vm="2">
        <f>[1]!GenLognormal($E$9,$E$10)</f>
        <v>#VALUE!</v>
      </c>
      <c r="F202" t="e" vm="2">
        <f>[1]!GenLognormal($F$9,$F$10)</f>
        <v>#VALUE!</v>
      </c>
      <c r="H202" t="e" vm="2">
        <f>[1]!genUniform($H$9,$H$10)</f>
        <v>#VALUE!</v>
      </c>
      <c r="I202" t="e" vm="1">
        <f t="shared" si="12"/>
        <v>#VALUE!</v>
      </c>
      <c r="J202" t="e" vm="1">
        <f t="shared" si="13"/>
        <v>#VALUE!</v>
      </c>
      <c r="K202" t="e" vm="2">
        <f>[1]!genUniform($K$9,$K$10)</f>
        <v>#VALUE!</v>
      </c>
      <c r="L202" t="e" vm="1">
        <f t="shared" si="14"/>
        <v>#VALUE!</v>
      </c>
      <c r="M202" t="e" vm="1">
        <f t="shared" si="15"/>
        <v>#VALUE!</v>
      </c>
      <c r="N202" t="e" vm="2">
        <f>[1]!genUniform($N$9,$N$10)</f>
        <v>#VALUE!</v>
      </c>
      <c r="O202" t="e" vm="1">
        <f t="shared" si="16"/>
        <v>#VALUE!</v>
      </c>
      <c r="P202" t="e" vm="1">
        <f t="shared" si="17"/>
        <v>#VALUE!</v>
      </c>
    </row>
    <row r="203" spans="1:16">
      <c r="A203">
        <v>193</v>
      </c>
      <c r="C203" t="e" vm="2">
        <f>[1]!GenLimitNormal($C$9,$C$10,0,1000,0)</f>
        <v>#VALUE!</v>
      </c>
      <c r="D203" t="e" vm="2">
        <f>[1]!GenBetaPERT(0,$D$9,1)</f>
        <v>#VALUE!</v>
      </c>
      <c r="E203" t="e" vm="2">
        <f>[1]!GenLognormal($E$9,$E$10)</f>
        <v>#VALUE!</v>
      </c>
      <c r="F203" t="e" vm="2">
        <f>[1]!GenLognormal($F$9,$F$10)</f>
        <v>#VALUE!</v>
      </c>
      <c r="H203" t="e" vm="2">
        <f>[1]!genUniform($H$9,$H$10)</f>
        <v>#VALUE!</v>
      </c>
      <c r="I203" t="e" vm="1">
        <f t="shared" si="12"/>
        <v>#VALUE!</v>
      </c>
      <c r="J203" t="e" vm="1">
        <f t="shared" si="13"/>
        <v>#VALUE!</v>
      </c>
      <c r="K203" t="e" vm="2">
        <f>[1]!genUniform($K$9,$K$10)</f>
        <v>#VALUE!</v>
      </c>
      <c r="L203" t="e" vm="1">
        <f t="shared" si="14"/>
        <v>#VALUE!</v>
      </c>
      <c r="M203" t="e" vm="1">
        <f t="shared" si="15"/>
        <v>#VALUE!</v>
      </c>
      <c r="N203" t="e" vm="2">
        <f>[1]!genUniform($N$9,$N$10)</f>
        <v>#VALUE!</v>
      </c>
      <c r="O203" t="e" vm="1">
        <f t="shared" si="16"/>
        <v>#VALUE!</v>
      </c>
      <c r="P203" t="e" vm="1">
        <f t="shared" si="17"/>
        <v>#VALUE!</v>
      </c>
    </row>
    <row r="204" spans="1:16">
      <c r="A204">
        <v>194</v>
      </c>
      <c r="C204" t="e" vm="2">
        <f>[1]!GenLimitNormal($C$9,$C$10,0,1000,0)</f>
        <v>#VALUE!</v>
      </c>
      <c r="D204" t="e" vm="2">
        <f>[1]!GenBetaPERT(0,$D$9,1)</f>
        <v>#VALUE!</v>
      </c>
      <c r="E204" t="e" vm="2">
        <f>[1]!GenLognormal($E$9,$E$10)</f>
        <v>#VALUE!</v>
      </c>
      <c r="F204" t="e" vm="2">
        <f>[1]!GenLognormal($F$9,$F$10)</f>
        <v>#VALUE!</v>
      </c>
      <c r="H204" t="e" vm="2">
        <f>[1]!genUniform($H$9,$H$10)</f>
        <v>#VALUE!</v>
      </c>
      <c r="I204" t="e" vm="1">
        <f t="shared" ref="I204:I227" si="18">_xlfn.LOGNORM.INV($H204,$I$9,$I$10)</f>
        <v>#VALUE!</v>
      </c>
      <c r="J204" t="e" vm="1">
        <f t="shared" ref="J204:J227" si="19">$C204+$D204*$E204*$I204+(1-$D204)*$E204*$F204</f>
        <v>#VALUE!</v>
      </c>
      <c r="K204" t="e" vm="2">
        <f>[1]!genUniform($K$9,$K$10)</f>
        <v>#VALUE!</v>
      </c>
      <c r="L204" t="e" vm="1">
        <f t="shared" ref="L204:L227" si="20">_xlfn.LOGNORM.INV($K204,$L$9,$L$10)</f>
        <v>#VALUE!</v>
      </c>
      <c r="M204" t="e" vm="1">
        <f t="shared" ref="M204:M227" si="21">$C204+$D204*$E204*$L204+(1-$D204)*$E204*$F204</f>
        <v>#VALUE!</v>
      </c>
      <c r="N204" t="e" vm="2">
        <f>[1]!genUniform($N$9,$N$10)</f>
        <v>#VALUE!</v>
      </c>
      <c r="O204" t="e" vm="1">
        <f t="shared" ref="O204:O227" si="22">_xlfn.LOGNORM.INV($N204,$O$9,$O$10)</f>
        <v>#VALUE!</v>
      </c>
      <c r="P204" t="e" vm="1">
        <f t="shared" ref="P204:P227" si="23">$C204+$D204*$E204*$O204+(1-$D204)*$E204*$F204</f>
        <v>#VALUE!</v>
      </c>
    </row>
    <row r="205" spans="1:16">
      <c r="A205">
        <v>195</v>
      </c>
      <c r="C205" t="e" vm="2">
        <f>[1]!GenLimitNormal($C$9,$C$10,0,1000,0)</f>
        <v>#VALUE!</v>
      </c>
      <c r="D205" t="e" vm="2">
        <f>[1]!GenBetaPERT(0,$D$9,1)</f>
        <v>#VALUE!</v>
      </c>
      <c r="E205" t="e" vm="2">
        <f>[1]!GenLognormal($E$9,$E$10)</f>
        <v>#VALUE!</v>
      </c>
      <c r="F205" t="e" vm="2">
        <f>[1]!GenLognormal($F$9,$F$10)</f>
        <v>#VALUE!</v>
      </c>
      <c r="H205" t="e" vm="2">
        <f>[1]!genUniform($H$9,$H$10)</f>
        <v>#VALUE!</v>
      </c>
      <c r="I205" t="e" vm="1">
        <f t="shared" si="18"/>
        <v>#VALUE!</v>
      </c>
      <c r="J205" t="e" vm="1">
        <f t="shared" si="19"/>
        <v>#VALUE!</v>
      </c>
      <c r="K205" t="e" vm="2">
        <f>[1]!genUniform($K$9,$K$10)</f>
        <v>#VALUE!</v>
      </c>
      <c r="L205" t="e" vm="1">
        <f t="shared" si="20"/>
        <v>#VALUE!</v>
      </c>
      <c r="M205" t="e" vm="1">
        <f t="shared" si="21"/>
        <v>#VALUE!</v>
      </c>
      <c r="N205" t="e" vm="2">
        <f>[1]!genUniform($N$9,$N$10)</f>
        <v>#VALUE!</v>
      </c>
      <c r="O205" t="e" vm="1">
        <f t="shared" si="22"/>
        <v>#VALUE!</v>
      </c>
      <c r="P205" t="e" vm="1">
        <f t="shared" si="23"/>
        <v>#VALUE!</v>
      </c>
    </row>
    <row r="206" spans="1:16">
      <c r="A206">
        <v>196</v>
      </c>
      <c r="C206" t="e" vm="2">
        <f>[1]!GenLimitNormal($C$9,$C$10,0,1000,0)</f>
        <v>#VALUE!</v>
      </c>
      <c r="D206" t="e" vm="2">
        <f>[1]!GenBetaPERT(0,$D$9,1)</f>
        <v>#VALUE!</v>
      </c>
      <c r="E206" t="e" vm="2">
        <f>[1]!GenLognormal($E$9,$E$10)</f>
        <v>#VALUE!</v>
      </c>
      <c r="F206" t="e" vm="2">
        <f>[1]!GenLognormal($F$9,$F$10)</f>
        <v>#VALUE!</v>
      </c>
      <c r="H206" t="e" vm="2">
        <f>[1]!genUniform($H$9,$H$10)</f>
        <v>#VALUE!</v>
      </c>
      <c r="I206" t="e" vm="1">
        <f t="shared" si="18"/>
        <v>#VALUE!</v>
      </c>
      <c r="J206" t="e" vm="1">
        <f t="shared" si="19"/>
        <v>#VALUE!</v>
      </c>
      <c r="K206" t="e" vm="2">
        <f>[1]!genUniform($K$9,$K$10)</f>
        <v>#VALUE!</v>
      </c>
      <c r="L206" t="e" vm="1">
        <f t="shared" si="20"/>
        <v>#VALUE!</v>
      </c>
      <c r="M206" t="e" vm="1">
        <f t="shared" si="21"/>
        <v>#VALUE!</v>
      </c>
      <c r="N206" t="e" vm="2">
        <f>[1]!genUniform($N$9,$N$10)</f>
        <v>#VALUE!</v>
      </c>
      <c r="O206" t="e" vm="1">
        <f t="shared" si="22"/>
        <v>#VALUE!</v>
      </c>
      <c r="P206" t="e" vm="1">
        <f t="shared" si="23"/>
        <v>#VALUE!</v>
      </c>
    </row>
    <row r="207" spans="1:16">
      <c r="A207">
        <v>197</v>
      </c>
      <c r="C207" t="e" vm="2">
        <f>[1]!GenLimitNormal($C$9,$C$10,0,1000,0)</f>
        <v>#VALUE!</v>
      </c>
      <c r="D207" t="e" vm="2">
        <f>[1]!GenBetaPERT(0,$D$9,1)</f>
        <v>#VALUE!</v>
      </c>
      <c r="E207" t="e" vm="2">
        <f>[1]!GenLognormal($E$9,$E$10)</f>
        <v>#VALUE!</v>
      </c>
      <c r="F207" t="e" vm="2">
        <f>[1]!GenLognormal($F$9,$F$10)</f>
        <v>#VALUE!</v>
      </c>
      <c r="H207" t="e" vm="2">
        <f>[1]!genUniform($H$9,$H$10)</f>
        <v>#VALUE!</v>
      </c>
      <c r="I207" t="e" vm="1">
        <f t="shared" si="18"/>
        <v>#VALUE!</v>
      </c>
      <c r="J207" t="e" vm="1">
        <f t="shared" si="19"/>
        <v>#VALUE!</v>
      </c>
      <c r="K207" t="e" vm="2">
        <f>[1]!genUniform($K$9,$K$10)</f>
        <v>#VALUE!</v>
      </c>
      <c r="L207" t="e" vm="1">
        <f t="shared" si="20"/>
        <v>#VALUE!</v>
      </c>
      <c r="M207" t="e" vm="1">
        <f t="shared" si="21"/>
        <v>#VALUE!</v>
      </c>
      <c r="N207" t="e" vm="2">
        <f>[1]!genUniform($N$9,$N$10)</f>
        <v>#VALUE!</v>
      </c>
      <c r="O207" t="e" vm="1">
        <f t="shared" si="22"/>
        <v>#VALUE!</v>
      </c>
      <c r="P207" t="e" vm="1">
        <f t="shared" si="23"/>
        <v>#VALUE!</v>
      </c>
    </row>
    <row r="208" spans="1:16">
      <c r="A208">
        <v>198</v>
      </c>
      <c r="C208" t="e" vm="2">
        <f>[1]!GenLimitNormal($C$9,$C$10,0,1000,0)</f>
        <v>#VALUE!</v>
      </c>
      <c r="D208" t="e" vm="2">
        <f>[1]!GenBetaPERT(0,$D$9,1)</f>
        <v>#VALUE!</v>
      </c>
      <c r="E208" t="e" vm="2">
        <f>[1]!GenLognormal($E$9,$E$10)</f>
        <v>#VALUE!</v>
      </c>
      <c r="F208" t="e" vm="2">
        <f>[1]!GenLognormal($F$9,$F$10)</f>
        <v>#VALUE!</v>
      </c>
      <c r="H208" t="e" vm="2">
        <f>[1]!genUniform($H$9,$H$10)</f>
        <v>#VALUE!</v>
      </c>
      <c r="I208" t="e" vm="1">
        <f t="shared" si="18"/>
        <v>#VALUE!</v>
      </c>
      <c r="J208" t="e" vm="1">
        <f t="shared" si="19"/>
        <v>#VALUE!</v>
      </c>
      <c r="K208" t="e" vm="2">
        <f>[1]!genUniform($K$9,$K$10)</f>
        <v>#VALUE!</v>
      </c>
      <c r="L208" t="e" vm="1">
        <f t="shared" si="20"/>
        <v>#VALUE!</v>
      </c>
      <c r="M208" t="e" vm="1">
        <f t="shared" si="21"/>
        <v>#VALUE!</v>
      </c>
      <c r="N208" t="e" vm="2">
        <f>[1]!genUniform($N$9,$N$10)</f>
        <v>#VALUE!</v>
      </c>
      <c r="O208" t="e" vm="1">
        <f t="shared" si="22"/>
        <v>#VALUE!</v>
      </c>
      <c r="P208" t="e" vm="1">
        <f t="shared" si="23"/>
        <v>#VALUE!</v>
      </c>
    </row>
    <row r="209" spans="1:16">
      <c r="A209">
        <v>199</v>
      </c>
      <c r="C209" t="e" vm="2">
        <f>[1]!GenLimitNormal($C$9,$C$10,0,1000,0)</f>
        <v>#VALUE!</v>
      </c>
      <c r="D209" t="e" vm="2">
        <f>[1]!GenBetaPERT(0,$D$9,1)</f>
        <v>#VALUE!</v>
      </c>
      <c r="E209" t="e" vm="2">
        <f>[1]!GenLognormal($E$9,$E$10)</f>
        <v>#VALUE!</v>
      </c>
      <c r="F209" t="e" vm="2">
        <f>[1]!GenLognormal($F$9,$F$10)</f>
        <v>#VALUE!</v>
      </c>
      <c r="H209" t="e" vm="2">
        <f>[1]!genUniform($H$9,$H$10)</f>
        <v>#VALUE!</v>
      </c>
      <c r="I209" t="e" vm="1">
        <f t="shared" si="18"/>
        <v>#VALUE!</v>
      </c>
      <c r="J209" t="e" vm="1">
        <f t="shared" si="19"/>
        <v>#VALUE!</v>
      </c>
      <c r="K209" t="e" vm="2">
        <f>[1]!genUniform($K$9,$K$10)</f>
        <v>#VALUE!</v>
      </c>
      <c r="L209" t="e" vm="1">
        <f t="shared" si="20"/>
        <v>#VALUE!</v>
      </c>
      <c r="M209" t="e" vm="1">
        <f t="shared" si="21"/>
        <v>#VALUE!</v>
      </c>
      <c r="N209" t="e" vm="2">
        <f>[1]!genUniform($N$9,$N$10)</f>
        <v>#VALUE!</v>
      </c>
      <c r="O209" t="e" vm="1">
        <f t="shared" si="22"/>
        <v>#VALUE!</v>
      </c>
      <c r="P209" t="e" vm="1">
        <f t="shared" si="23"/>
        <v>#VALUE!</v>
      </c>
    </row>
    <row r="210" spans="1:16">
      <c r="A210">
        <v>200</v>
      </c>
      <c r="C210" t="e" vm="2">
        <f>[1]!GenLimitNormal($C$9,$C$10,0,1000,0)</f>
        <v>#VALUE!</v>
      </c>
      <c r="D210" t="e" vm="2">
        <f>[1]!GenBetaPERT(0,$D$9,1)</f>
        <v>#VALUE!</v>
      </c>
      <c r="E210" t="e" vm="2">
        <f>[1]!GenLognormal($E$9,$E$10)</f>
        <v>#VALUE!</v>
      </c>
      <c r="F210" t="e" vm="2">
        <f>[1]!GenLognormal($F$9,$F$10)</f>
        <v>#VALUE!</v>
      </c>
      <c r="H210" t="e" vm="2">
        <f>[1]!genUniform($H$9,$H$10)</f>
        <v>#VALUE!</v>
      </c>
      <c r="I210" t="e" vm="1">
        <f t="shared" si="18"/>
        <v>#VALUE!</v>
      </c>
      <c r="J210" t="e" vm="1">
        <f t="shared" si="19"/>
        <v>#VALUE!</v>
      </c>
      <c r="K210" t="e" vm="2">
        <f>[1]!genUniform($K$9,$K$10)</f>
        <v>#VALUE!</v>
      </c>
      <c r="L210" t="e" vm="1">
        <f t="shared" si="20"/>
        <v>#VALUE!</v>
      </c>
      <c r="M210" t="e" vm="1">
        <f t="shared" si="21"/>
        <v>#VALUE!</v>
      </c>
      <c r="N210" t="e" vm="2">
        <f>[1]!genUniform($N$9,$N$10)</f>
        <v>#VALUE!</v>
      </c>
      <c r="O210" t="e" vm="1">
        <f t="shared" si="22"/>
        <v>#VALUE!</v>
      </c>
      <c r="P210" t="e" vm="1">
        <f t="shared" si="23"/>
        <v>#VALUE!</v>
      </c>
    </row>
    <row r="211" spans="1:16">
      <c r="A211">
        <v>201</v>
      </c>
      <c r="C211" t="e" vm="2">
        <f>[1]!GenLimitNormal($C$9,$C$10,0,1000,0)</f>
        <v>#VALUE!</v>
      </c>
      <c r="D211" t="e" vm="2">
        <f>[1]!GenBetaPERT(0,$D$9,1)</f>
        <v>#VALUE!</v>
      </c>
      <c r="E211" t="e" vm="2">
        <f>[1]!GenLognormal($E$9,$E$10)</f>
        <v>#VALUE!</v>
      </c>
      <c r="F211" t="e" vm="2">
        <f>[1]!GenLognormal($F$9,$F$10)</f>
        <v>#VALUE!</v>
      </c>
      <c r="H211" t="e" vm="2">
        <f>[1]!genUniform($H$9,$H$10)</f>
        <v>#VALUE!</v>
      </c>
      <c r="I211" t="e" vm="1">
        <f t="shared" si="18"/>
        <v>#VALUE!</v>
      </c>
      <c r="J211" t="e" vm="1">
        <f t="shared" si="19"/>
        <v>#VALUE!</v>
      </c>
      <c r="K211" t="e" vm="2">
        <f>[1]!genUniform($K$9,$K$10)</f>
        <v>#VALUE!</v>
      </c>
      <c r="L211" t="e" vm="1">
        <f t="shared" si="20"/>
        <v>#VALUE!</v>
      </c>
      <c r="M211" t="e" vm="1">
        <f t="shared" si="21"/>
        <v>#VALUE!</v>
      </c>
      <c r="N211" t="e" vm="2">
        <f>[1]!genUniform($N$9,$N$10)</f>
        <v>#VALUE!</v>
      </c>
      <c r="O211" t="e" vm="1">
        <f t="shared" si="22"/>
        <v>#VALUE!</v>
      </c>
      <c r="P211" t="e" vm="1">
        <f t="shared" si="23"/>
        <v>#VALUE!</v>
      </c>
    </row>
    <row r="212" spans="1:16">
      <c r="A212">
        <v>202</v>
      </c>
      <c r="C212" t="e" vm="2">
        <f>[1]!GenLimitNormal($C$9,$C$10,0,1000,0)</f>
        <v>#VALUE!</v>
      </c>
      <c r="D212" t="e" vm="2">
        <f>[1]!GenBetaPERT(0,$D$9,1)</f>
        <v>#VALUE!</v>
      </c>
      <c r="E212" t="e" vm="2">
        <f>[1]!GenLognormal($E$9,$E$10)</f>
        <v>#VALUE!</v>
      </c>
      <c r="F212" t="e" vm="2">
        <f>[1]!GenLognormal($F$9,$F$10)</f>
        <v>#VALUE!</v>
      </c>
      <c r="H212" t="e" vm="2">
        <f>[1]!genUniform($H$9,$H$10)</f>
        <v>#VALUE!</v>
      </c>
      <c r="I212" t="e" vm="1">
        <f t="shared" si="18"/>
        <v>#VALUE!</v>
      </c>
      <c r="J212" t="e" vm="1">
        <f t="shared" si="19"/>
        <v>#VALUE!</v>
      </c>
      <c r="K212" t="e" vm="2">
        <f>[1]!genUniform($K$9,$K$10)</f>
        <v>#VALUE!</v>
      </c>
      <c r="L212" t="e" vm="1">
        <f t="shared" si="20"/>
        <v>#VALUE!</v>
      </c>
      <c r="M212" t="e" vm="1">
        <f t="shared" si="21"/>
        <v>#VALUE!</v>
      </c>
      <c r="N212" t="e" vm="2">
        <f>[1]!genUniform($N$9,$N$10)</f>
        <v>#VALUE!</v>
      </c>
      <c r="O212" t="e" vm="1">
        <f t="shared" si="22"/>
        <v>#VALUE!</v>
      </c>
      <c r="P212" t="e" vm="1">
        <f t="shared" si="23"/>
        <v>#VALUE!</v>
      </c>
    </row>
    <row r="213" spans="1:16">
      <c r="A213">
        <v>203</v>
      </c>
      <c r="C213" t="e" vm="2">
        <f>[1]!GenLimitNormal($C$9,$C$10,0,1000,0)</f>
        <v>#VALUE!</v>
      </c>
      <c r="D213" t="e" vm="2">
        <f>[1]!GenBetaPERT(0,$D$9,1)</f>
        <v>#VALUE!</v>
      </c>
      <c r="E213" t="e" vm="2">
        <f>[1]!GenLognormal($E$9,$E$10)</f>
        <v>#VALUE!</v>
      </c>
      <c r="F213" t="e" vm="2">
        <f>[1]!GenLognormal($F$9,$F$10)</f>
        <v>#VALUE!</v>
      </c>
      <c r="H213" t="e" vm="2">
        <f>[1]!genUniform($H$9,$H$10)</f>
        <v>#VALUE!</v>
      </c>
      <c r="I213" t="e" vm="1">
        <f t="shared" si="18"/>
        <v>#VALUE!</v>
      </c>
      <c r="J213" t="e" vm="1">
        <f t="shared" si="19"/>
        <v>#VALUE!</v>
      </c>
      <c r="K213" t="e" vm="2">
        <f>[1]!genUniform($K$9,$K$10)</f>
        <v>#VALUE!</v>
      </c>
      <c r="L213" t="e" vm="1">
        <f t="shared" si="20"/>
        <v>#VALUE!</v>
      </c>
      <c r="M213" t="e" vm="1">
        <f t="shared" si="21"/>
        <v>#VALUE!</v>
      </c>
      <c r="N213" t="e" vm="2">
        <f>[1]!genUniform($N$9,$N$10)</f>
        <v>#VALUE!</v>
      </c>
      <c r="O213" t="e" vm="1">
        <f t="shared" si="22"/>
        <v>#VALUE!</v>
      </c>
      <c r="P213" t="e" vm="1">
        <f t="shared" si="23"/>
        <v>#VALUE!</v>
      </c>
    </row>
    <row r="214" spans="1:16">
      <c r="A214">
        <v>204</v>
      </c>
      <c r="C214" t="e" vm="2">
        <f>[1]!GenLimitNormal($C$9,$C$10,0,1000,0)</f>
        <v>#VALUE!</v>
      </c>
      <c r="D214" t="e" vm="2">
        <f>[1]!GenBetaPERT(0,$D$9,1)</f>
        <v>#VALUE!</v>
      </c>
      <c r="E214" t="e" vm="2">
        <f>[1]!GenLognormal($E$9,$E$10)</f>
        <v>#VALUE!</v>
      </c>
      <c r="F214" t="e" vm="2">
        <f>[1]!GenLognormal($F$9,$F$10)</f>
        <v>#VALUE!</v>
      </c>
      <c r="H214" t="e" vm="2">
        <f>[1]!genUniform($H$9,$H$10)</f>
        <v>#VALUE!</v>
      </c>
      <c r="I214" t="e" vm="1">
        <f t="shared" si="18"/>
        <v>#VALUE!</v>
      </c>
      <c r="J214" t="e" vm="1">
        <f t="shared" si="19"/>
        <v>#VALUE!</v>
      </c>
      <c r="K214" t="e" vm="2">
        <f>[1]!genUniform($K$9,$K$10)</f>
        <v>#VALUE!</v>
      </c>
      <c r="L214" t="e" vm="1">
        <f t="shared" si="20"/>
        <v>#VALUE!</v>
      </c>
      <c r="M214" t="e" vm="1">
        <f t="shared" si="21"/>
        <v>#VALUE!</v>
      </c>
      <c r="N214" t="e" vm="2">
        <f>[1]!genUniform($N$9,$N$10)</f>
        <v>#VALUE!</v>
      </c>
      <c r="O214" t="e" vm="1">
        <f t="shared" si="22"/>
        <v>#VALUE!</v>
      </c>
      <c r="P214" t="e" vm="1">
        <f t="shared" si="23"/>
        <v>#VALUE!</v>
      </c>
    </row>
    <row r="215" spans="1:16">
      <c r="A215">
        <v>205</v>
      </c>
      <c r="C215" t="e" vm="2">
        <f>[1]!GenLimitNormal($C$9,$C$10,0,1000,0)</f>
        <v>#VALUE!</v>
      </c>
      <c r="D215" t="e" vm="2">
        <f>[1]!GenBetaPERT(0,$D$9,1)</f>
        <v>#VALUE!</v>
      </c>
      <c r="E215" t="e" vm="2">
        <f>[1]!GenLognormal($E$9,$E$10)</f>
        <v>#VALUE!</v>
      </c>
      <c r="F215" t="e" vm="2">
        <f>[1]!GenLognormal($F$9,$F$10)</f>
        <v>#VALUE!</v>
      </c>
      <c r="H215" t="e" vm="2">
        <f>[1]!genUniform($H$9,$H$10)</f>
        <v>#VALUE!</v>
      </c>
      <c r="I215" t="e" vm="1">
        <f t="shared" si="18"/>
        <v>#VALUE!</v>
      </c>
      <c r="J215" t="e" vm="1">
        <f t="shared" si="19"/>
        <v>#VALUE!</v>
      </c>
      <c r="K215" t="e" vm="2">
        <f>[1]!genUniform($K$9,$K$10)</f>
        <v>#VALUE!</v>
      </c>
      <c r="L215" t="e" vm="1">
        <f t="shared" si="20"/>
        <v>#VALUE!</v>
      </c>
      <c r="M215" t="e" vm="1">
        <f t="shared" si="21"/>
        <v>#VALUE!</v>
      </c>
      <c r="N215" t="e" vm="2">
        <f>[1]!genUniform($N$9,$N$10)</f>
        <v>#VALUE!</v>
      </c>
      <c r="O215" t="e" vm="1">
        <f t="shared" si="22"/>
        <v>#VALUE!</v>
      </c>
      <c r="P215" t="e" vm="1">
        <f t="shared" si="23"/>
        <v>#VALUE!</v>
      </c>
    </row>
    <row r="216" spans="1:16">
      <c r="A216">
        <v>206</v>
      </c>
      <c r="C216" t="e" vm="2">
        <f>[1]!GenLimitNormal($C$9,$C$10,0,1000,0)</f>
        <v>#VALUE!</v>
      </c>
      <c r="D216" t="e" vm="2">
        <f>[1]!GenBetaPERT(0,$D$9,1)</f>
        <v>#VALUE!</v>
      </c>
      <c r="E216" t="e" vm="2">
        <f>[1]!GenLognormal($E$9,$E$10)</f>
        <v>#VALUE!</v>
      </c>
      <c r="F216" t="e" vm="2">
        <f>[1]!GenLognormal($F$9,$F$10)</f>
        <v>#VALUE!</v>
      </c>
      <c r="H216" t="e" vm="2">
        <f>[1]!genUniform($H$9,$H$10)</f>
        <v>#VALUE!</v>
      </c>
      <c r="I216" t="e" vm="1">
        <f t="shared" si="18"/>
        <v>#VALUE!</v>
      </c>
      <c r="J216" t="e" vm="1">
        <f t="shared" si="19"/>
        <v>#VALUE!</v>
      </c>
      <c r="K216" t="e" vm="2">
        <f>[1]!genUniform($K$9,$K$10)</f>
        <v>#VALUE!</v>
      </c>
      <c r="L216" t="e" vm="1">
        <f t="shared" si="20"/>
        <v>#VALUE!</v>
      </c>
      <c r="M216" t="e" vm="1">
        <f t="shared" si="21"/>
        <v>#VALUE!</v>
      </c>
      <c r="N216" t="e" vm="2">
        <f>[1]!genUniform($N$9,$N$10)</f>
        <v>#VALUE!</v>
      </c>
      <c r="O216" t="e" vm="1">
        <f t="shared" si="22"/>
        <v>#VALUE!</v>
      </c>
      <c r="P216" t="e" vm="1">
        <f t="shared" si="23"/>
        <v>#VALUE!</v>
      </c>
    </row>
    <row r="217" spans="1:16">
      <c r="A217">
        <v>207</v>
      </c>
      <c r="C217" t="e" vm="2">
        <f>[1]!GenLimitNormal($C$9,$C$10,0,1000,0)</f>
        <v>#VALUE!</v>
      </c>
      <c r="D217" t="e" vm="2">
        <f>[1]!GenBetaPERT(0,$D$9,1)</f>
        <v>#VALUE!</v>
      </c>
      <c r="E217" t="e" vm="2">
        <f>[1]!GenLognormal($E$9,$E$10)</f>
        <v>#VALUE!</v>
      </c>
      <c r="F217" t="e" vm="2">
        <f>[1]!GenLognormal($F$9,$F$10)</f>
        <v>#VALUE!</v>
      </c>
      <c r="H217" t="e" vm="2">
        <f>[1]!genUniform($H$9,$H$10)</f>
        <v>#VALUE!</v>
      </c>
      <c r="I217" t="e" vm="1">
        <f t="shared" si="18"/>
        <v>#VALUE!</v>
      </c>
      <c r="J217" t="e" vm="1">
        <f t="shared" si="19"/>
        <v>#VALUE!</v>
      </c>
      <c r="K217" t="e" vm="2">
        <f>[1]!genUniform($K$9,$K$10)</f>
        <v>#VALUE!</v>
      </c>
      <c r="L217" t="e" vm="1">
        <f t="shared" si="20"/>
        <v>#VALUE!</v>
      </c>
      <c r="M217" t="e" vm="1">
        <f t="shared" si="21"/>
        <v>#VALUE!</v>
      </c>
      <c r="N217" t="e" vm="2">
        <f>[1]!genUniform($N$9,$N$10)</f>
        <v>#VALUE!</v>
      </c>
      <c r="O217" t="e" vm="1">
        <f t="shared" si="22"/>
        <v>#VALUE!</v>
      </c>
      <c r="P217" t="e" vm="1">
        <f t="shared" si="23"/>
        <v>#VALUE!</v>
      </c>
    </row>
    <row r="218" spans="1:16">
      <c r="A218">
        <v>208</v>
      </c>
      <c r="C218" t="e" vm="2">
        <f>[1]!GenLimitNormal($C$9,$C$10,0,1000,0)</f>
        <v>#VALUE!</v>
      </c>
      <c r="D218" t="e" vm="2">
        <f>[1]!GenBetaPERT(0,$D$9,1)</f>
        <v>#VALUE!</v>
      </c>
      <c r="E218" t="e" vm="2">
        <f>[1]!GenLognormal($E$9,$E$10)</f>
        <v>#VALUE!</v>
      </c>
      <c r="F218" t="e" vm="2">
        <f>[1]!GenLognormal($F$9,$F$10)</f>
        <v>#VALUE!</v>
      </c>
      <c r="H218" t="e" vm="2">
        <f>[1]!genUniform($H$9,$H$10)</f>
        <v>#VALUE!</v>
      </c>
      <c r="I218" t="e" vm="1">
        <f t="shared" si="18"/>
        <v>#VALUE!</v>
      </c>
      <c r="J218" t="e" vm="1">
        <f t="shared" si="19"/>
        <v>#VALUE!</v>
      </c>
      <c r="K218" t="e" vm="2">
        <f>[1]!genUniform($K$9,$K$10)</f>
        <v>#VALUE!</v>
      </c>
      <c r="L218" t="e" vm="1">
        <f t="shared" si="20"/>
        <v>#VALUE!</v>
      </c>
      <c r="M218" t="e" vm="1">
        <f t="shared" si="21"/>
        <v>#VALUE!</v>
      </c>
      <c r="N218" t="e" vm="2">
        <f>[1]!genUniform($N$9,$N$10)</f>
        <v>#VALUE!</v>
      </c>
      <c r="O218" t="e" vm="1">
        <f t="shared" si="22"/>
        <v>#VALUE!</v>
      </c>
      <c r="P218" t="e" vm="1">
        <f t="shared" si="23"/>
        <v>#VALUE!</v>
      </c>
    </row>
    <row r="219" spans="1:16">
      <c r="A219">
        <v>209</v>
      </c>
      <c r="C219" t="e" vm="2">
        <f>[1]!GenLimitNormal($C$9,$C$10,0,1000,0)</f>
        <v>#VALUE!</v>
      </c>
      <c r="D219" t="e" vm="2">
        <f>[1]!GenBetaPERT(0,$D$9,1)</f>
        <v>#VALUE!</v>
      </c>
      <c r="E219" t="e" vm="2">
        <f>[1]!GenLognormal($E$9,$E$10)</f>
        <v>#VALUE!</v>
      </c>
      <c r="F219" t="e" vm="2">
        <f>[1]!GenLognormal($F$9,$F$10)</f>
        <v>#VALUE!</v>
      </c>
      <c r="H219" t="e" vm="2">
        <f>[1]!genUniform($H$9,$H$10)</f>
        <v>#VALUE!</v>
      </c>
      <c r="I219" t="e" vm="1">
        <f t="shared" si="18"/>
        <v>#VALUE!</v>
      </c>
      <c r="J219" t="e" vm="1">
        <f t="shared" si="19"/>
        <v>#VALUE!</v>
      </c>
      <c r="K219" t="e" vm="2">
        <f>[1]!genUniform($K$9,$K$10)</f>
        <v>#VALUE!</v>
      </c>
      <c r="L219" t="e" vm="1">
        <f t="shared" si="20"/>
        <v>#VALUE!</v>
      </c>
      <c r="M219" t="e" vm="1">
        <f t="shared" si="21"/>
        <v>#VALUE!</v>
      </c>
      <c r="N219" t="e" vm="2">
        <f>[1]!genUniform($N$9,$N$10)</f>
        <v>#VALUE!</v>
      </c>
      <c r="O219" t="e" vm="1">
        <f t="shared" si="22"/>
        <v>#VALUE!</v>
      </c>
      <c r="P219" t="e" vm="1">
        <f t="shared" si="23"/>
        <v>#VALUE!</v>
      </c>
    </row>
    <row r="220" spans="1:16">
      <c r="A220">
        <v>210</v>
      </c>
      <c r="C220" t="e" vm="2">
        <f>[1]!GenLimitNormal($C$9,$C$10,0,1000,0)</f>
        <v>#VALUE!</v>
      </c>
      <c r="D220" t="e" vm="2">
        <f>[1]!GenBetaPERT(0,$D$9,1)</f>
        <v>#VALUE!</v>
      </c>
      <c r="E220" t="e" vm="2">
        <f>[1]!GenLognormal($E$9,$E$10)</f>
        <v>#VALUE!</v>
      </c>
      <c r="F220" t="e" vm="2">
        <f>[1]!GenLognormal($F$9,$F$10)</f>
        <v>#VALUE!</v>
      </c>
      <c r="H220" t="e" vm="2">
        <f>[1]!genUniform($H$9,$H$10)</f>
        <v>#VALUE!</v>
      </c>
      <c r="I220" t="e" vm="1">
        <f t="shared" si="18"/>
        <v>#VALUE!</v>
      </c>
      <c r="J220" t="e" vm="1">
        <f t="shared" si="19"/>
        <v>#VALUE!</v>
      </c>
      <c r="K220" t="e" vm="2">
        <f>[1]!genUniform($K$9,$K$10)</f>
        <v>#VALUE!</v>
      </c>
      <c r="L220" t="e" vm="1">
        <f t="shared" si="20"/>
        <v>#VALUE!</v>
      </c>
      <c r="M220" t="e" vm="1">
        <f t="shared" si="21"/>
        <v>#VALUE!</v>
      </c>
      <c r="N220" t="e" vm="2">
        <f>[1]!genUniform($N$9,$N$10)</f>
        <v>#VALUE!</v>
      </c>
      <c r="O220" t="e" vm="1">
        <f t="shared" si="22"/>
        <v>#VALUE!</v>
      </c>
      <c r="P220" t="e" vm="1">
        <f t="shared" si="23"/>
        <v>#VALUE!</v>
      </c>
    </row>
    <row r="221" spans="1:16">
      <c r="A221">
        <v>211</v>
      </c>
      <c r="C221" t="e" vm="2">
        <f>[1]!GenLimitNormal($C$9,$C$10,0,1000,0)</f>
        <v>#VALUE!</v>
      </c>
      <c r="D221" t="e" vm="2">
        <f>[1]!GenBetaPERT(0,$D$9,1)</f>
        <v>#VALUE!</v>
      </c>
      <c r="E221" t="e" vm="2">
        <f>[1]!GenLognormal($E$9,$E$10)</f>
        <v>#VALUE!</v>
      </c>
      <c r="F221" t="e" vm="2">
        <f>[1]!GenLognormal($F$9,$F$10)</f>
        <v>#VALUE!</v>
      </c>
      <c r="H221" t="e" vm="2">
        <f>[1]!genUniform($H$9,$H$10)</f>
        <v>#VALUE!</v>
      </c>
      <c r="I221" t="e" vm="1">
        <f t="shared" si="18"/>
        <v>#VALUE!</v>
      </c>
      <c r="J221" t="e" vm="1">
        <f t="shared" si="19"/>
        <v>#VALUE!</v>
      </c>
      <c r="K221" t="e" vm="2">
        <f>[1]!genUniform($K$9,$K$10)</f>
        <v>#VALUE!</v>
      </c>
      <c r="L221" t="e" vm="1">
        <f t="shared" si="20"/>
        <v>#VALUE!</v>
      </c>
      <c r="M221" t="e" vm="1">
        <f t="shared" si="21"/>
        <v>#VALUE!</v>
      </c>
      <c r="N221" t="e" vm="2">
        <f>[1]!genUniform($N$9,$N$10)</f>
        <v>#VALUE!</v>
      </c>
      <c r="O221" t="e" vm="1">
        <f t="shared" si="22"/>
        <v>#VALUE!</v>
      </c>
      <c r="P221" t="e" vm="1">
        <f t="shared" si="23"/>
        <v>#VALUE!</v>
      </c>
    </row>
    <row r="222" spans="1:16">
      <c r="A222">
        <v>212</v>
      </c>
      <c r="C222" t="e" vm="2">
        <f>[1]!GenLimitNormal($C$9,$C$10,0,1000,0)</f>
        <v>#VALUE!</v>
      </c>
      <c r="D222" t="e" vm="2">
        <f>[1]!GenBetaPERT(0,$D$9,1)</f>
        <v>#VALUE!</v>
      </c>
      <c r="E222" t="e" vm="2">
        <f>[1]!GenLognormal($E$9,$E$10)</f>
        <v>#VALUE!</v>
      </c>
      <c r="F222" t="e" vm="2">
        <f>[1]!GenLognormal($F$9,$F$10)</f>
        <v>#VALUE!</v>
      </c>
      <c r="H222" t="e" vm="2">
        <f>[1]!genUniform($H$9,$H$10)</f>
        <v>#VALUE!</v>
      </c>
      <c r="I222" t="e" vm="1">
        <f t="shared" si="18"/>
        <v>#VALUE!</v>
      </c>
      <c r="J222" t="e" vm="1">
        <f t="shared" si="19"/>
        <v>#VALUE!</v>
      </c>
      <c r="K222" t="e" vm="2">
        <f>[1]!genUniform($K$9,$K$10)</f>
        <v>#VALUE!</v>
      </c>
      <c r="L222" t="e" vm="1">
        <f t="shared" si="20"/>
        <v>#VALUE!</v>
      </c>
      <c r="M222" t="e" vm="1">
        <f t="shared" si="21"/>
        <v>#VALUE!</v>
      </c>
      <c r="N222" t="e" vm="2">
        <f>[1]!genUniform($N$9,$N$10)</f>
        <v>#VALUE!</v>
      </c>
      <c r="O222" t="e" vm="1">
        <f t="shared" si="22"/>
        <v>#VALUE!</v>
      </c>
      <c r="P222" t="e" vm="1">
        <f t="shared" si="23"/>
        <v>#VALUE!</v>
      </c>
    </row>
    <row r="223" spans="1:16">
      <c r="A223">
        <v>213</v>
      </c>
      <c r="C223" t="e" vm="2">
        <f>[1]!GenLimitNormal($C$9,$C$10,0,1000,0)</f>
        <v>#VALUE!</v>
      </c>
      <c r="D223" t="e" vm="2">
        <f>[1]!GenBetaPERT(0,$D$9,1)</f>
        <v>#VALUE!</v>
      </c>
      <c r="E223" t="e" vm="2">
        <f>[1]!GenLognormal($E$9,$E$10)</f>
        <v>#VALUE!</v>
      </c>
      <c r="F223" t="e" vm="2">
        <f>[1]!GenLognormal($F$9,$F$10)</f>
        <v>#VALUE!</v>
      </c>
      <c r="H223" t="e" vm="2">
        <f>[1]!genUniform($H$9,$H$10)</f>
        <v>#VALUE!</v>
      </c>
      <c r="I223" t="e" vm="1">
        <f t="shared" si="18"/>
        <v>#VALUE!</v>
      </c>
      <c r="J223" t="e" vm="1">
        <f t="shared" si="19"/>
        <v>#VALUE!</v>
      </c>
      <c r="K223" t="e" vm="2">
        <f>[1]!genUniform($K$9,$K$10)</f>
        <v>#VALUE!</v>
      </c>
      <c r="L223" t="e" vm="1">
        <f t="shared" si="20"/>
        <v>#VALUE!</v>
      </c>
      <c r="M223" t="e" vm="1">
        <f t="shared" si="21"/>
        <v>#VALUE!</v>
      </c>
      <c r="N223" t="e" vm="2">
        <f>[1]!genUniform($N$9,$N$10)</f>
        <v>#VALUE!</v>
      </c>
      <c r="O223" t="e" vm="1">
        <f t="shared" si="22"/>
        <v>#VALUE!</v>
      </c>
      <c r="P223" t="e" vm="1">
        <f t="shared" si="23"/>
        <v>#VALUE!</v>
      </c>
    </row>
    <row r="224" spans="1:16">
      <c r="A224">
        <v>214</v>
      </c>
      <c r="C224" t="e" vm="2">
        <f>[1]!GenLimitNormal($C$9,$C$10,0,1000,0)</f>
        <v>#VALUE!</v>
      </c>
      <c r="D224" t="e" vm="2">
        <f>[1]!GenBetaPERT(0,$D$9,1)</f>
        <v>#VALUE!</v>
      </c>
      <c r="E224" t="e" vm="2">
        <f>[1]!GenLognormal($E$9,$E$10)</f>
        <v>#VALUE!</v>
      </c>
      <c r="F224" t="e" vm="2">
        <f>[1]!GenLognormal($F$9,$F$10)</f>
        <v>#VALUE!</v>
      </c>
      <c r="H224" t="e" vm="2">
        <f>[1]!genUniform($H$9,$H$10)</f>
        <v>#VALUE!</v>
      </c>
      <c r="I224" t="e" vm="1">
        <f t="shared" si="18"/>
        <v>#VALUE!</v>
      </c>
      <c r="J224" t="e" vm="1">
        <f t="shared" si="19"/>
        <v>#VALUE!</v>
      </c>
      <c r="K224" t="e" vm="2">
        <f>[1]!genUniform($K$9,$K$10)</f>
        <v>#VALUE!</v>
      </c>
      <c r="L224" t="e" vm="1">
        <f t="shared" si="20"/>
        <v>#VALUE!</v>
      </c>
      <c r="M224" t="e" vm="1">
        <f t="shared" si="21"/>
        <v>#VALUE!</v>
      </c>
      <c r="N224" t="e" vm="2">
        <f>[1]!genUniform($N$9,$N$10)</f>
        <v>#VALUE!</v>
      </c>
      <c r="O224" t="e" vm="1">
        <f t="shared" si="22"/>
        <v>#VALUE!</v>
      </c>
      <c r="P224" t="e" vm="1">
        <f t="shared" si="23"/>
        <v>#VALUE!</v>
      </c>
    </row>
    <row r="225" spans="1:16">
      <c r="A225">
        <v>215</v>
      </c>
      <c r="C225" t="e" vm="2">
        <f>[1]!GenLimitNormal($C$9,$C$10,0,1000,0)</f>
        <v>#VALUE!</v>
      </c>
      <c r="D225" t="e" vm="2">
        <f>[1]!GenBetaPERT(0,$D$9,1)</f>
        <v>#VALUE!</v>
      </c>
      <c r="E225" t="e" vm="2">
        <f>[1]!GenLognormal($E$9,$E$10)</f>
        <v>#VALUE!</v>
      </c>
      <c r="F225" t="e" vm="2">
        <f>[1]!GenLognormal($F$9,$F$10)</f>
        <v>#VALUE!</v>
      </c>
      <c r="H225" t="e" vm="2">
        <f>[1]!genUniform($H$9,$H$10)</f>
        <v>#VALUE!</v>
      </c>
      <c r="I225" t="e" vm="1">
        <f t="shared" si="18"/>
        <v>#VALUE!</v>
      </c>
      <c r="J225" t="e" vm="1">
        <f t="shared" si="19"/>
        <v>#VALUE!</v>
      </c>
      <c r="K225" t="e" vm="2">
        <f>[1]!genUniform($K$9,$K$10)</f>
        <v>#VALUE!</v>
      </c>
      <c r="L225" t="e" vm="1">
        <f t="shared" si="20"/>
        <v>#VALUE!</v>
      </c>
      <c r="M225" t="e" vm="1">
        <f t="shared" si="21"/>
        <v>#VALUE!</v>
      </c>
      <c r="N225" t="e" vm="2">
        <f>[1]!genUniform($N$9,$N$10)</f>
        <v>#VALUE!</v>
      </c>
      <c r="O225" t="e" vm="1">
        <f t="shared" si="22"/>
        <v>#VALUE!</v>
      </c>
      <c r="P225" t="e" vm="1">
        <f t="shared" si="23"/>
        <v>#VALUE!</v>
      </c>
    </row>
    <row r="226" spans="1:16">
      <c r="A226">
        <v>216</v>
      </c>
      <c r="C226" t="e" vm="2">
        <f>[1]!GenLimitNormal($C$9,$C$10,0,1000,0)</f>
        <v>#VALUE!</v>
      </c>
      <c r="D226" t="e" vm="2">
        <f>[1]!GenBetaPERT(0,$D$9,1)</f>
        <v>#VALUE!</v>
      </c>
      <c r="E226" t="e" vm="2">
        <f>[1]!GenLognormal($E$9,$E$10)</f>
        <v>#VALUE!</v>
      </c>
      <c r="F226" t="e" vm="2">
        <f>[1]!GenLognormal($F$9,$F$10)</f>
        <v>#VALUE!</v>
      </c>
      <c r="H226" t="e" vm="2">
        <f>[1]!genUniform($H$9,$H$10)</f>
        <v>#VALUE!</v>
      </c>
      <c r="I226" t="e" vm="1">
        <f t="shared" si="18"/>
        <v>#VALUE!</v>
      </c>
      <c r="J226" t="e" vm="1">
        <f t="shared" si="19"/>
        <v>#VALUE!</v>
      </c>
      <c r="K226" t="e" vm="2">
        <f>[1]!genUniform($K$9,$K$10)</f>
        <v>#VALUE!</v>
      </c>
      <c r="L226" t="e" vm="1">
        <f t="shared" si="20"/>
        <v>#VALUE!</v>
      </c>
      <c r="M226" t="e" vm="1">
        <f t="shared" si="21"/>
        <v>#VALUE!</v>
      </c>
      <c r="N226" t="e" vm="2">
        <f>[1]!genUniform($N$9,$N$10)</f>
        <v>#VALUE!</v>
      </c>
      <c r="O226" t="e" vm="1">
        <f t="shared" si="22"/>
        <v>#VALUE!</v>
      </c>
      <c r="P226" t="e" vm="1">
        <f t="shared" si="23"/>
        <v>#VALUE!</v>
      </c>
    </row>
    <row r="227" spans="1:16">
      <c r="A227">
        <v>217</v>
      </c>
      <c r="C227" t="e" vm="2">
        <f>[1]!GenLimitNormal($C$9,$C$10,0,1000,0)</f>
        <v>#VALUE!</v>
      </c>
      <c r="D227" t="e" vm="2">
        <f>[1]!GenBetaPERT(0,$D$9,1)</f>
        <v>#VALUE!</v>
      </c>
      <c r="E227" t="e" vm="2">
        <f>[1]!GenLognormal($E$9,$E$10)</f>
        <v>#VALUE!</v>
      </c>
      <c r="F227" t="e" vm="2">
        <f>[1]!GenLognormal($F$9,$F$10)</f>
        <v>#VALUE!</v>
      </c>
      <c r="H227" t="e" vm="2">
        <f>[1]!genUniform($H$9,$H$10)</f>
        <v>#VALUE!</v>
      </c>
      <c r="I227" t="e" vm="1">
        <f t="shared" si="18"/>
        <v>#VALUE!</v>
      </c>
      <c r="J227" t="e" vm="1">
        <f t="shared" si="19"/>
        <v>#VALUE!</v>
      </c>
      <c r="K227" t="e" vm="2">
        <f>[1]!genUniform($K$9,$K$10)</f>
        <v>#VALUE!</v>
      </c>
      <c r="L227" t="e" vm="1">
        <f t="shared" si="20"/>
        <v>#VALUE!</v>
      </c>
      <c r="M227" t="e" vm="1">
        <f t="shared" si="21"/>
        <v>#VALUE!</v>
      </c>
      <c r="N227" t="e" vm="2">
        <f>[1]!genUniform($N$9,$N$10)</f>
        <v>#VALUE!</v>
      </c>
      <c r="O227" t="e" vm="1">
        <f t="shared" si="22"/>
        <v>#VALUE!</v>
      </c>
      <c r="P227" t="e" vm="1">
        <f t="shared" si="23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28"/>
  <sheetViews>
    <sheetView workbookViewId="0">
      <selection activeCell="P7" sqref="P7"/>
    </sheetView>
  </sheetViews>
  <sheetFormatPr defaultColWidth="9.140625" defaultRowHeight="14.45"/>
  <sheetData>
    <row r="1" spans="1:19">
      <c r="B1" s="13" t="s">
        <v>77</v>
      </c>
      <c r="J1" s="13"/>
    </row>
    <row r="2" spans="1:19">
      <c r="B2" t="s">
        <v>78</v>
      </c>
      <c r="C2" t="e" vm="1">
        <f ca="1">MIN(C$11:INDIRECT(CONCATENATE("C",$M$3+10)))</f>
        <v>#VALUE!</v>
      </c>
      <c r="D2" t="e" vm="1">
        <f ca="1">MIN(D$11:INDIRECT(CONCATENATE("D",$M$3+10)))</f>
        <v>#VALUE!</v>
      </c>
      <c r="E2" t="e" vm="1">
        <f ca="1">MIN(E$11:INDIRECT(CONCATENATE("E",$M$3+10)))</f>
        <v>#VALUE!</v>
      </c>
      <c r="F2" t="e" vm="1">
        <f ca="1">MIN(F$11:INDIRECT(CONCATENATE("f",$M$3+10)))</f>
        <v>#VALUE!</v>
      </c>
      <c r="J2" s="13" t="s">
        <v>79</v>
      </c>
    </row>
    <row r="3" spans="1:19">
      <c r="B3" t="s">
        <v>80</v>
      </c>
      <c r="C3" t="e" vm="1">
        <f ca="1">MAX(C$11:INDIRECT(CONCATENATE("C",$M$3+10)))</f>
        <v>#VALUE!</v>
      </c>
      <c r="D3" t="e" vm="1">
        <f ca="1">MAX(D$11:INDIRECT(CONCATENATE("D",$M$3+10)))</f>
        <v>#VALUE!</v>
      </c>
      <c r="E3" t="e" vm="1">
        <f ca="1">MAX(E$11:INDIRECT(CONCATENATE("E",$M$3+10)))</f>
        <v>#VALUE!</v>
      </c>
      <c r="F3" t="e" vm="1">
        <f ca="1">MAX(F$11:INDIRECT(CONCATENATE("f",$M$3+10)))</f>
        <v>#VALUE!</v>
      </c>
      <c r="H3" s="42" t="s">
        <v>81</v>
      </c>
      <c r="I3" s="42"/>
      <c r="J3" s="55">
        <v>2</v>
      </c>
      <c r="L3" s="42" t="s">
        <v>82</v>
      </c>
      <c r="M3" s="55">
        <f>Main!$C$23</f>
        <v>148</v>
      </c>
    </row>
    <row r="4" spans="1:19">
      <c r="B4" t="s">
        <v>83</v>
      </c>
      <c r="C4" t="e" vm="1">
        <f ca="1">AVERAGE(C$11:INDIRECT(CONCATENATE("C",$M$3+10)))</f>
        <v>#VALUE!</v>
      </c>
      <c r="D4" t="e" vm="1">
        <f ca="1">AVERAGE(D$11:INDIRECT(CONCATENATE("D",$M$3+10)))</f>
        <v>#VALUE!</v>
      </c>
      <c r="E4" t="e" vm="1">
        <f ca="1">AVERAGE(E$11:INDIRECT(CONCATENATE("E",$M$3+10)))</f>
        <v>#VALUE!</v>
      </c>
      <c r="F4" t="e" vm="1">
        <f ca="1">AVERAGE(F$11:INDIRECT(CONCATENATE("f",$M$3+10)))</f>
        <v>#VALUE!</v>
      </c>
    </row>
    <row r="5" spans="1:19">
      <c r="B5" t="s">
        <v>84</v>
      </c>
      <c r="C5" t="e" vm="1">
        <f ca="1">_xlfn.STDEV.S(C$11:INDIRECT(CONCATENATE("C",$M$3+10)))</f>
        <v>#VALUE!</v>
      </c>
      <c r="D5" t="e" vm="1">
        <f ca="1">_xlfn.STDEV.S(D$11:INDIRECT(CONCATENATE("D",$M$3+10)))</f>
        <v>#VALUE!</v>
      </c>
      <c r="E5" t="e" vm="1">
        <f ca="1">_xlfn.STDEV.S(E$11:INDIRECT(CONCATENATE("E",$M$3+10)))</f>
        <v>#VALUE!</v>
      </c>
      <c r="F5" t="e" vm="1">
        <f ca="1">_xlfn.STDEV.S(F$11:INDIRECT(CONCATENATE("f",$M$3+10)))</f>
        <v>#VALUE!</v>
      </c>
      <c r="H5" s="60" t="s">
        <v>85</v>
      </c>
      <c r="I5" s="60"/>
      <c r="J5" s="60"/>
      <c r="K5" s="60" t="s">
        <v>86</v>
      </c>
      <c r="L5" s="60"/>
      <c r="M5" s="60"/>
      <c r="N5" s="55"/>
      <c r="O5" s="60" t="s">
        <v>87</v>
      </c>
      <c r="P5" s="60"/>
    </row>
    <row r="6" spans="1:19">
      <c r="I6" s="56" t="s">
        <v>88</v>
      </c>
      <c r="J6" s="55" t="s">
        <v>89</v>
      </c>
      <c r="L6" s="56" t="s">
        <v>88</v>
      </c>
      <c r="M6" s="55" t="s">
        <v>89</v>
      </c>
      <c r="N6" s="55"/>
      <c r="O6" s="56" t="s">
        <v>88</v>
      </c>
      <c r="P6" s="55" t="s">
        <v>89</v>
      </c>
    </row>
    <row r="7" spans="1:19" ht="14.45" customHeight="1">
      <c r="C7" s="2" t="s">
        <v>90</v>
      </c>
      <c r="D7" s="2"/>
      <c r="E7" s="2"/>
      <c r="F7" s="2"/>
      <c r="G7" s="2"/>
      <c r="I7" s="2" t="e" vm="1">
        <f ca="1">AVERAGE(I11:IF($M$3&gt;1000,I1010,INDIRECT(CONCATENATE("I",$M$3+10))))</f>
        <v>#VALUE!</v>
      </c>
      <c r="J7" s="43" t="e" vm="2">
        <f ca="1">[1]!simOutput(AVERAGE(J11:IF($M$3&gt;1000,J1010,INDIRECT(CONCATENATE("J",$M$3+10)))),"d2_avg_mle_doses")</f>
        <v>#VALUE!</v>
      </c>
      <c r="K7" s="40"/>
      <c r="L7" s="2" t="e" vm="1">
        <f ca="1">AVERAGE(L11:IF($M$3&gt;1000,L1010,INDIRECT(CONCATENATE("L",$M$3+10))))</f>
        <v>#VALUE!</v>
      </c>
      <c r="M7" s="43" t="e" vm="2">
        <f ca="1">[1]!simOutput(AVERAGE(M11:IF($M$3&gt;1000,M1010,INDIRECT(CONCATENATE("M",$M$3+10)))),"d2_avg_low_doses")</f>
        <v>#VALUE!</v>
      </c>
      <c r="N7" s="40"/>
      <c r="O7" s="2" t="e" vm="1">
        <f ca="1">AVERAGE(O11:IF($M$3&gt;1000,O1010,INDIRECT(CONCATENATE("O",$M$3+10))))</f>
        <v>#VALUE!</v>
      </c>
      <c r="P7" s="43" t="e" vm="2">
        <f ca="1">[1]!simOutput(AVERAGE(P11:IF($M$3&gt;1000,P1010,INDIRECT(CONCATENATE("P",$M$3+10)))),"d2_avg_high_doses")</f>
        <v>#VALUE!</v>
      </c>
      <c r="R7" s="62" t="s">
        <v>91</v>
      </c>
      <c r="S7" s="62"/>
    </row>
    <row r="8" spans="1:19">
      <c r="C8" s="2" t="s">
        <v>92</v>
      </c>
      <c r="D8" s="2" t="s">
        <v>93</v>
      </c>
      <c r="E8" s="2" t="s">
        <v>94</v>
      </c>
      <c r="F8" s="2" t="s">
        <v>95</v>
      </c>
      <c r="G8" s="2"/>
      <c r="H8" s="38" t="s">
        <v>96</v>
      </c>
      <c r="I8" s="38" t="s">
        <v>97</v>
      </c>
      <c r="J8" s="39" t="s">
        <v>98</v>
      </c>
      <c r="K8" s="38" t="s">
        <v>96</v>
      </c>
      <c r="L8" s="38" t="s">
        <v>97</v>
      </c>
      <c r="M8" s="39" t="s">
        <v>98</v>
      </c>
      <c r="N8" s="38" t="s">
        <v>96</v>
      </c>
      <c r="O8" s="38" t="s">
        <v>97</v>
      </c>
      <c r="P8" s="39" t="s">
        <v>98</v>
      </c>
      <c r="R8" s="62"/>
      <c r="S8" s="62"/>
    </row>
    <row r="9" spans="1:19">
      <c r="B9" t="s">
        <v>99</v>
      </c>
      <c r="C9" s="1">
        <f>Main!$C$11</f>
        <v>0.05</v>
      </c>
      <c r="D9">
        <f>IF(Main!$C$7/Main!$C$8=1, 0.99, (Main!$C$7/Main!$C$8))</f>
        <v>0.99</v>
      </c>
      <c r="E9">
        <f>Main!$C$10/1000</f>
        <v>1.7000000000000001E-2</v>
      </c>
      <c r="F9">
        <f>Main!$C$9</f>
        <v>2.5</v>
      </c>
      <c r="H9">
        <f>'Exposure Means'!$O$4</f>
        <v>0.21947896913245371</v>
      </c>
      <c r="I9" s="1">
        <f>'Exposure Means'!$D$3</f>
        <v>2.1858939011070571</v>
      </c>
      <c r="J9" s="40"/>
      <c r="K9">
        <f>'Exposure Means'!$O$33</f>
        <v>0.21208944820710832</v>
      </c>
      <c r="L9" s="1">
        <f>'Exposure Means'!$D$32</f>
        <v>2.1635625063104791</v>
      </c>
      <c r="N9">
        <f>'Exposure Means'!$O$65</f>
        <v>0.21209973179378164</v>
      </c>
      <c r="O9" s="1">
        <f>'Exposure Means'!$D$64</f>
        <v>2.1635351506958167</v>
      </c>
      <c r="R9" s="62"/>
      <c r="S9" s="62"/>
    </row>
    <row r="10" spans="1:19">
      <c r="B10" t="s">
        <v>100</v>
      </c>
      <c r="C10">
        <f>Main!$D$11/3</f>
        <v>9.0000000000000011E-2</v>
      </c>
      <c r="E10">
        <f>Main!$D$10/3000</f>
        <v>3.6999999999999998E-2</v>
      </c>
      <c r="F10">
        <f>Main!$D$9/3</f>
        <v>3.3000000000000003</v>
      </c>
      <c r="H10">
        <f>'Exposure Means'!$P$4</f>
        <v>0.45896635524221874</v>
      </c>
      <c r="I10" s="1">
        <f>'Exposure Means'!$D$4</f>
        <v>1.0331356153558986</v>
      </c>
      <c r="J10" s="40"/>
      <c r="K10">
        <f>'Exposure Means'!$P$33</f>
        <v>0.46553696547999623</v>
      </c>
      <c r="L10" s="1">
        <f>'Exposure Means'!$D$33</f>
        <v>0.97256706828984452</v>
      </c>
      <c r="N10">
        <f>'Exposure Means'!$P$65</f>
        <v>0.46554846071041939</v>
      </c>
      <c r="O10" s="1">
        <f>'Exposure Means'!$D$65</f>
        <v>0.97257601044203612</v>
      </c>
      <c r="R10" s="62"/>
      <c r="S10" s="62"/>
    </row>
    <row r="11" spans="1:19">
      <c r="A11">
        <v>1</v>
      </c>
      <c r="C11" t="e" vm="2">
        <f>[1]!GenLimitNormal($C$9,$C$10,0,1000,0)</f>
        <v>#VALUE!</v>
      </c>
      <c r="D11" t="e" vm="2">
        <f>[1]!GenBetaPERT(0,$D$9,1)</f>
        <v>#VALUE!</v>
      </c>
      <c r="E11" t="e" vm="2">
        <f>[1]!GenLognormal($E$9,$E$10)</f>
        <v>#VALUE!</v>
      </c>
      <c r="F11" t="e" vm="2">
        <f>[1]!GenLognormal($F$9,$F$10)</f>
        <v>#VALUE!</v>
      </c>
      <c r="H11" t="e" vm="2">
        <f>[1]!genUniform($H$9,$H$10)</f>
        <v>#VALUE!</v>
      </c>
      <c r="I11" t="e" vm="1">
        <f>_xlfn.LOGNORM.INV($H11,$I$9,$I$10)</f>
        <v>#VALUE!</v>
      </c>
      <c r="J11" t="e" vm="1">
        <f>$C11+$D11*$E11*$I11+(1-$D11)*$E11*$F11</f>
        <v>#VALUE!</v>
      </c>
      <c r="K11" t="e" vm="2">
        <f>[1]!genUniform($K$9,$K$10)</f>
        <v>#VALUE!</v>
      </c>
      <c r="L11" t="e" vm="1">
        <f>_xlfn.LOGNORM.INV($K11,$L$9,$L$10)</f>
        <v>#VALUE!</v>
      </c>
      <c r="M11" t="e" vm="1">
        <f>$C11+$D11*$E11*$L11+(1-$D11)*$E11*$F11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t="e" vm="1">
        <f>$C11+$D11*$E11*$O11+(1-$D11)*$E11*$F11</f>
        <v>#VALUE!</v>
      </c>
      <c r="R11" s="62"/>
      <c r="S11" s="62"/>
    </row>
    <row r="12" spans="1:19">
      <c r="A12">
        <v>2</v>
      </c>
      <c r="C12" t="e" vm="2">
        <f>[1]!GenLimitNormal($C$9,$C$10,0,1000,0)</f>
        <v>#VALUE!</v>
      </c>
      <c r="D12" t="e" vm="2">
        <f>[1]!GenBetaPERT(0,$D$9,1)</f>
        <v>#VALUE!</v>
      </c>
      <c r="E12" t="e" vm="2">
        <f>[1]!GenLognormal($E$9,$E$10)</f>
        <v>#VALUE!</v>
      </c>
      <c r="F12" t="e" vm="2">
        <f>[1]!GenLognormal($F$9,$F$10)</f>
        <v>#VALUE!</v>
      </c>
      <c r="H12" t="e" vm="2">
        <f>[1]!genUniform($H$9,$H$10)</f>
        <v>#VALUE!</v>
      </c>
      <c r="I12" t="e" vm="1">
        <f t="shared" ref="I12:I75" si="0">_xlfn.LOGNORM.INV($H12,$I$9,$I$10)</f>
        <v>#VALUE!</v>
      </c>
      <c r="J12" t="e" vm="1">
        <f t="shared" ref="J12:J75" si="1">$C12+$D12*$E12*$I12+(1-$D12)*$E12*$F12</f>
        <v>#VALUE!</v>
      </c>
      <c r="K12" t="e" vm="2">
        <f>[1]!genUniform($K$9,$K$10)</f>
        <v>#VALUE!</v>
      </c>
      <c r="L12" t="e" vm="1">
        <f t="shared" ref="L12:L75" si="2">_xlfn.LOGNORM.INV($K12,$L$9,$L$10)</f>
        <v>#VALUE!</v>
      </c>
      <c r="M12" t="e" vm="1">
        <f t="shared" ref="M12:M75" si="3">$C12+$D12*$E12*$L12+(1-$D12)*$E12*$F12</f>
        <v>#VALUE!</v>
      </c>
      <c r="N12" t="e" vm="2">
        <f>[1]!genUniform($N$9,$N$10)</f>
        <v>#VALUE!</v>
      </c>
      <c r="O12" t="e" vm="1">
        <f t="shared" ref="O12:O75" si="4">_xlfn.LOGNORM.INV($N12,$O$9,$O$10)</f>
        <v>#VALUE!</v>
      </c>
      <c r="P12" t="e" vm="1">
        <f t="shared" ref="P12:P75" si="5">$C12+$D12*$E12*$O12+(1-$D12)*$E12*$F12</f>
        <v>#VALUE!</v>
      </c>
      <c r="Q12" s="41"/>
      <c r="R12" s="62"/>
      <c r="S12" s="62"/>
    </row>
    <row r="13" spans="1:19">
      <c r="A13">
        <v>3</v>
      </c>
      <c r="C13" t="e" vm="2">
        <f>[1]!GenLimitNormal($C$9,$C$10,0,1000,0)</f>
        <v>#VALUE!</v>
      </c>
      <c r="D13" t="e" vm="2">
        <f>[1]!GenBetaPERT(0,$D$9,1)</f>
        <v>#VALUE!</v>
      </c>
      <c r="E13" t="e" vm="2">
        <f>[1]!GenLognormal($E$9,$E$10)</f>
        <v>#VALUE!</v>
      </c>
      <c r="F13" t="e" vm="2">
        <f>[1]!GenLognormal($F$9,$F$10)</f>
        <v>#VALUE!</v>
      </c>
      <c r="H13" t="e" vm="2">
        <f>[1]!genUniform($H$9,$H$10)</f>
        <v>#VALUE!</v>
      </c>
      <c r="I13" t="e" vm="1">
        <f t="shared" si="0"/>
        <v>#VALUE!</v>
      </c>
      <c r="J13" t="e" vm="1">
        <f t="shared" si="1"/>
        <v>#VALUE!</v>
      </c>
      <c r="K13" t="e" vm="2">
        <f>[1]!genUniform($K$9,$K$10)</f>
        <v>#VALUE!</v>
      </c>
      <c r="L13" t="e" vm="1">
        <f t="shared" si="2"/>
        <v>#VALUE!</v>
      </c>
      <c r="M13" t="e" vm="1">
        <f t="shared" si="3"/>
        <v>#VALUE!</v>
      </c>
      <c r="N13" t="e" vm="2">
        <f>[1]!genUniform($N$9,$N$10)</f>
        <v>#VALUE!</v>
      </c>
      <c r="O13" t="e" vm="1">
        <f t="shared" si="4"/>
        <v>#VALUE!</v>
      </c>
      <c r="P13" t="e" vm="1">
        <f t="shared" si="5"/>
        <v>#VALUE!</v>
      </c>
      <c r="Q13" s="41"/>
      <c r="R13" s="41"/>
      <c r="S13" s="41"/>
    </row>
    <row r="14" spans="1:19">
      <c r="A14">
        <v>4</v>
      </c>
      <c r="C14" t="e" vm="2">
        <f>[1]!GenLimitNormal($C$9,$C$10,0,1000,0)</f>
        <v>#VALUE!</v>
      </c>
      <c r="D14" t="e" vm="2">
        <f>[1]!GenBetaPERT(0,$D$9,1)</f>
        <v>#VALUE!</v>
      </c>
      <c r="E14" t="e" vm="2">
        <f>[1]!GenLognormal($E$9,$E$10)</f>
        <v>#VALUE!</v>
      </c>
      <c r="F14" t="e" vm="2">
        <f>[1]!GenLognormal($F$9,$F$10)</f>
        <v>#VALUE!</v>
      </c>
      <c r="H14" t="e" vm="2">
        <f>[1]!genUniform($H$9,$H$10)</f>
        <v>#VALUE!</v>
      </c>
      <c r="I14" t="e" vm="1">
        <f t="shared" si="0"/>
        <v>#VALUE!</v>
      </c>
      <c r="J14" t="e" vm="1">
        <f t="shared" si="1"/>
        <v>#VALUE!</v>
      </c>
      <c r="K14" t="e" vm="2">
        <f>[1]!genUniform($K$9,$K$10)</f>
        <v>#VALUE!</v>
      </c>
      <c r="L14" t="e" vm="1">
        <f t="shared" si="2"/>
        <v>#VALUE!</v>
      </c>
      <c r="M14" t="e" vm="1">
        <f t="shared" si="3"/>
        <v>#VALUE!</v>
      </c>
      <c r="N14" t="e" vm="2">
        <f>[1]!genUniform($N$9,$N$10)</f>
        <v>#VALUE!</v>
      </c>
      <c r="O14" t="e" vm="1">
        <f t="shared" si="4"/>
        <v>#VALUE!</v>
      </c>
      <c r="P14" t="e" vm="1">
        <f t="shared" si="5"/>
        <v>#VALUE!</v>
      </c>
      <c r="Q14" s="41"/>
      <c r="R14" s="41"/>
      <c r="S14" s="41"/>
    </row>
    <row r="15" spans="1:19">
      <c r="A15">
        <v>5</v>
      </c>
      <c r="C15" t="e" vm="2">
        <f>[1]!GenLimitNormal($C$9,$C$10,0,1000,0)</f>
        <v>#VALUE!</v>
      </c>
      <c r="D15" t="e" vm="2">
        <f>[1]!GenBetaPERT(0,$D$9,1)</f>
        <v>#VALUE!</v>
      </c>
      <c r="E15" t="e" vm="2">
        <f>[1]!GenLognormal($E$9,$E$10)</f>
        <v>#VALUE!</v>
      </c>
      <c r="F15" t="e" vm="2">
        <f>[1]!GenLognormal($F$9,$F$10)</f>
        <v>#VALUE!</v>
      </c>
      <c r="H15" t="e" vm="2">
        <f>[1]!genUniform($H$9,$H$10)</f>
        <v>#VALUE!</v>
      </c>
      <c r="I15" t="e" vm="1">
        <f t="shared" si="0"/>
        <v>#VALUE!</v>
      </c>
      <c r="J15" t="e" vm="1">
        <f t="shared" si="1"/>
        <v>#VALUE!</v>
      </c>
      <c r="K15" t="e" vm="2">
        <f>[1]!genUniform($K$9,$K$10)</f>
        <v>#VALUE!</v>
      </c>
      <c r="L15" t="e" vm="1">
        <f t="shared" si="2"/>
        <v>#VALUE!</v>
      </c>
      <c r="M15" t="e" vm="1">
        <f t="shared" si="3"/>
        <v>#VALUE!</v>
      </c>
      <c r="N15" t="e" vm="2">
        <f>[1]!genUniform($N$9,$N$10)</f>
        <v>#VALUE!</v>
      </c>
      <c r="O15" t="e" vm="1">
        <f t="shared" si="4"/>
        <v>#VALUE!</v>
      </c>
      <c r="P15" t="e" vm="1">
        <f t="shared" si="5"/>
        <v>#VALUE!</v>
      </c>
      <c r="Q15" s="41"/>
      <c r="R15" s="41"/>
      <c r="S15" s="41"/>
    </row>
    <row r="16" spans="1:19">
      <c r="A16">
        <v>6</v>
      </c>
      <c r="C16" t="e" vm="2">
        <f>[1]!GenLimitNormal($C$9,$C$10,0,1000,0)</f>
        <v>#VALUE!</v>
      </c>
      <c r="D16" t="e" vm="2">
        <f>[1]!GenBetaPERT(0,$D$9,1)</f>
        <v>#VALUE!</v>
      </c>
      <c r="E16" t="e" vm="2">
        <f>[1]!GenLognormal($E$9,$E$10)</f>
        <v>#VALUE!</v>
      </c>
      <c r="F16" t="e" vm="2">
        <f>[1]!GenLognormal($F$9,$F$10)</f>
        <v>#VALUE!</v>
      </c>
      <c r="H16" t="e" vm="2">
        <f>[1]!genUniform($H$9,$H$10)</f>
        <v>#VALUE!</v>
      </c>
      <c r="I16" t="e" vm="1">
        <f t="shared" si="0"/>
        <v>#VALUE!</v>
      </c>
      <c r="J16" t="e" vm="1">
        <f t="shared" si="1"/>
        <v>#VALUE!</v>
      </c>
      <c r="K16" t="e" vm="2">
        <f>[1]!genUniform($K$9,$K$10)</f>
        <v>#VALUE!</v>
      </c>
      <c r="L16" t="e" vm="1">
        <f t="shared" si="2"/>
        <v>#VALUE!</v>
      </c>
      <c r="M16" t="e" vm="1">
        <f t="shared" si="3"/>
        <v>#VALUE!</v>
      </c>
      <c r="N16" t="e" vm="2">
        <f>[1]!genUniform($N$9,$N$10)</f>
        <v>#VALUE!</v>
      </c>
      <c r="O16" t="e" vm="1">
        <f t="shared" si="4"/>
        <v>#VALUE!</v>
      </c>
      <c r="P16" t="e" vm="1">
        <f t="shared" si="5"/>
        <v>#VALUE!</v>
      </c>
      <c r="Q16" s="41"/>
      <c r="R16" s="41"/>
      <c r="S16" s="41"/>
    </row>
    <row r="17" spans="1:16">
      <c r="A17">
        <v>7</v>
      </c>
      <c r="C17" t="e" vm="2">
        <f>[1]!GenLimitNormal($C$9,$C$10,0,1000,0)</f>
        <v>#VALUE!</v>
      </c>
      <c r="D17" t="e" vm="2">
        <f>[1]!GenBetaPERT(0,$D$9,1)</f>
        <v>#VALUE!</v>
      </c>
      <c r="E17" t="e" vm="2">
        <f>[1]!GenLognormal($E$9,$E$10)</f>
        <v>#VALUE!</v>
      </c>
      <c r="F17" t="e" vm="2">
        <f>[1]!GenLognormal($F$9,$F$10)</f>
        <v>#VALUE!</v>
      </c>
      <c r="H17" t="e" vm="2">
        <f>[1]!genUniform($H$9,$H$10)</f>
        <v>#VALUE!</v>
      </c>
      <c r="I17" t="e" vm="1">
        <f t="shared" si="0"/>
        <v>#VALUE!</v>
      </c>
      <c r="J17" t="e" vm="1">
        <f t="shared" si="1"/>
        <v>#VALUE!</v>
      </c>
      <c r="K17" t="e" vm="2">
        <f>[1]!genUniform($K$9,$K$10)</f>
        <v>#VALUE!</v>
      </c>
      <c r="L17" t="e" vm="1">
        <f t="shared" si="2"/>
        <v>#VALUE!</v>
      </c>
      <c r="M17" t="e" vm="1">
        <f t="shared" si="3"/>
        <v>#VALUE!</v>
      </c>
      <c r="N17" t="e" vm="2">
        <f>[1]!genUniform($N$9,$N$10)</f>
        <v>#VALUE!</v>
      </c>
      <c r="O17" t="e" vm="1">
        <f t="shared" si="4"/>
        <v>#VALUE!</v>
      </c>
      <c r="P17" t="e" vm="1">
        <f t="shared" si="5"/>
        <v>#VALUE!</v>
      </c>
    </row>
    <row r="18" spans="1:16">
      <c r="A18">
        <v>8</v>
      </c>
      <c r="C18" t="e" vm="2">
        <f>[1]!GenLimitNormal($C$9,$C$10,0,1000,0)</f>
        <v>#VALUE!</v>
      </c>
      <c r="D18" t="e" vm="2">
        <f>[1]!GenBetaPERT(0,$D$9,1)</f>
        <v>#VALUE!</v>
      </c>
      <c r="E18" t="e" vm="2">
        <f>[1]!GenLognormal($E$9,$E$10)</f>
        <v>#VALUE!</v>
      </c>
      <c r="F18" t="e" vm="2">
        <f>[1]!GenLognormal($F$9,$F$10)</f>
        <v>#VALUE!</v>
      </c>
      <c r="H18" t="e" vm="2">
        <f>[1]!genUniform($H$9,$H$10)</f>
        <v>#VALUE!</v>
      </c>
      <c r="I18" t="e" vm="1">
        <f t="shared" si="0"/>
        <v>#VALUE!</v>
      </c>
      <c r="J18" t="e" vm="1">
        <f t="shared" si="1"/>
        <v>#VALUE!</v>
      </c>
      <c r="K18" t="e" vm="2">
        <f>[1]!genUniform($K$9,$K$10)</f>
        <v>#VALUE!</v>
      </c>
      <c r="L18" t="e" vm="1">
        <f t="shared" si="2"/>
        <v>#VALUE!</v>
      </c>
      <c r="M18" t="e" vm="1">
        <f t="shared" si="3"/>
        <v>#VALUE!</v>
      </c>
      <c r="N18" t="e" vm="2">
        <f>[1]!genUniform($N$9,$N$10)</f>
        <v>#VALUE!</v>
      </c>
      <c r="O18" t="e" vm="1">
        <f t="shared" si="4"/>
        <v>#VALUE!</v>
      </c>
      <c r="P18" t="e" vm="1">
        <f t="shared" si="5"/>
        <v>#VALUE!</v>
      </c>
    </row>
    <row r="19" spans="1:16">
      <c r="A19">
        <v>9</v>
      </c>
      <c r="C19" t="e" vm="2">
        <f>[1]!GenLimitNormal($C$9,$C$10,0,1000,0)</f>
        <v>#VALUE!</v>
      </c>
      <c r="D19" t="e" vm="2">
        <f>[1]!GenBetaPERT(0,$D$9,1)</f>
        <v>#VALUE!</v>
      </c>
      <c r="E19" t="e" vm="2">
        <f>[1]!GenLognormal($E$9,$E$10)</f>
        <v>#VALUE!</v>
      </c>
      <c r="F19" t="e" vm="2">
        <f>[1]!GenLognormal($F$9,$F$10)</f>
        <v>#VALUE!</v>
      </c>
      <c r="H19" t="e" vm="2">
        <f>[1]!genUniform($H$9,$H$10)</f>
        <v>#VALUE!</v>
      </c>
      <c r="I19" t="e" vm="1">
        <f t="shared" si="0"/>
        <v>#VALUE!</v>
      </c>
      <c r="J19" t="e" vm="1">
        <f t="shared" si="1"/>
        <v>#VALUE!</v>
      </c>
      <c r="K19" t="e" vm="2">
        <f>[1]!genUniform($K$9,$K$10)</f>
        <v>#VALUE!</v>
      </c>
      <c r="L19" t="e" vm="1">
        <f t="shared" si="2"/>
        <v>#VALUE!</v>
      </c>
      <c r="M19" t="e" vm="1">
        <f t="shared" si="3"/>
        <v>#VALUE!</v>
      </c>
      <c r="N19" t="e" vm="2">
        <f>[1]!genUniform($N$9,$N$10)</f>
        <v>#VALUE!</v>
      </c>
      <c r="O19" t="e" vm="1">
        <f t="shared" si="4"/>
        <v>#VALUE!</v>
      </c>
      <c r="P19" t="e" vm="1">
        <f t="shared" si="5"/>
        <v>#VALUE!</v>
      </c>
    </row>
    <row r="20" spans="1:16">
      <c r="A20">
        <v>10</v>
      </c>
      <c r="C20" t="e" vm="2">
        <f>[1]!GenLimitNormal($C$9,$C$10,0,1000,0)</f>
        <v>#VALUE!</v>
      </c>
      <c r="D20" t="e" vm="2">
        <f>[1]!GenBetaPERT(0,$D$9,1)</f>
        <v>#VALUE!</v>
      </c>
      <c r="E20" t="e" vm="2">
        <f>[1]!GenLognormal($E$9,$E$10)</f>
        <v>#VALUE!</v>
      </c>
      <c r="F20" t="e" vm="2">
        <f>[1]!GenLognormal($F$9,$F$10)</f>
        <v>#VALUE!</v>
      </c>
      <c r="H20" t="e" vm="2">
        <f>[1]!genUniform($H$9,$H$10)</f>
        <v>#VALUE!</v>
      </c>
      <c r="I20" t="e" vm="1">
        <f t="shared" si="0"/>
        <v>#VALUE!</v>
      </c>
      <c r="J20" t="e" vm="1">
        <f t="shared" si="1"/>
        <v>#VALUE!</v>
      </c>
      <c r="K20" t="e" vm="2">
        <f>[1]!genUniform($K$9,$K$10)</f>
        <v>#VALUE!</v>
      </c>
      <c r="L20" t="e" vm="1">
        <f t="shared" si="2"/>
        <v>#VALUE!</v>
      </c>
      <c r="M20" t="e" vm="1">
        <f t="shared" si="3"/>
        <v>#VALUE!</v>
      </c>
      <c r="N20" t="e" vm="2">
        <f>[1]!genUniform($N$9,$N$10)</f>
        <v>#VALUE!</v>
      </c>
      <c r="O20" t="e" vm="1">
        <f t="shared" si="4"/>
        <v>#VALUE!</v>
      </c>
      <c r="P20" t="e" vm="1">
        <f t="shared" si="5"/>
        <v>#VALUE!</v>
      </c>
    </row>
    <row r="21" spans="1:16">
      <c r="A21">
        <v>11</v>
      </c>
      <c r="C21" t="e" vm="2">
        <f>[1]!GenLimitNormal($C$9,$C$10,0,1000,0)</f>
        <v>#VALUE!</v>
      </c>
      <c r="D21" t="e" vm="2">
        <f>[1]!GenBetaPERT(0,$D$9,1)</f>
        <v>#VALUE!</v>
      </c>
      <c r="E21" t="e" vm="2">
        <f>[1]!GenLognormal($E$9,$E$10)</f>
        <v>#VALUE!</v>
      </c>
      <c r="F21" t="e" vm="2">
        <f>[1]!GenLognormal($F$9,$F$10)</f>
        <v>#VALUE!</v>
      </c>
      <c r="H21" t="e" vm="2">
        <f>[1]!genUniform($H$9,$H$10)</f>
        <v>#VALUE!</v>
      </c>
      <c r="I21" t="e" vm="1">
        <f t="shared" si="0"/>
        <v>#VALUE!</v>
      </c>
      <c r="J21" t="e" vm="1">
        <f t="shared" si="1"/>
        <v>#VALUE!</v>
      </c>
      <c r="K21" t="e" vm="2">
        <f>[1]!genUniform($K$9,$K$10)</f>
        <v>#VALUE!</v>
      </c>
      <c r="L21" t="e" vm="1">
        <f t="shared" si="2"/>
        <v>#VALUE!</v>
      </c>
      <c r="M21" t="e" vm="1">
        <f t="shared" si="3"/>
        <v>#VALUE!</v>
      </c>
      <c r="N21" t="e" vm="2">
        <f>[1]!genUniform($N$9,$N$10)</f>
        <v>#VALUE!</v>
      </c>
      <c r="O21" t="e" vm="1">
        <f t="shared" si="4"/>
        <v>#VALUE!</v>
      </c>
      <c r="P21" t="e" vm="1">
        <f t="shared" si="5"/>
        <v>#VALUE!</v>
      </c>
    </row>
    <row r="22" spans="1:16">
      <c r="A22">
        <v>12</v>
      </c>
      <c r="C22" t="e" vm="2">
        <f>[1]!GenLimitNormal($C$9,$C$10,0,1000,0)</f>
        <v>#VALUE!</v>
      </c>
      <c r="D22" t="e" vm="2">
        <f>[1]!GenBetaPERT(0,$D$9,1)</f>
        <v>#VALUE!</v>
      </c>
      <c r="E22" t="e" vm="2">
        <f>[1]!GenLognormal($E$9,$E$10)</f>
        <v>#VALUE!</v>
      </c>
      <c r="F22" t="e" vm="2">
        <f>[1]!GenLognormal($F$9,$F$10)</f>
        <v>#VALUE!</v>
      </c>
      <c r="H22" t="e" vm="2">
        <f>[1]!genUniform($H$9,$H$10)</f>
        <v>#VALUE!</v>
      </c>
      <c r="I22" t="e" vm="1">
        <f t="shared" si="0"/>
        <v>#VALUE!</v>
      </c>
      <c r="J22" t="e" vm="1">
        <f t="shared" si="1"/>
        <v>#VALUE!</v>
      </c>
      <c r="K22" t="e" vm="2">
        <f>[1]!genUniform($K$9,$K$10)</f>
        <v>#VALUE!</v>
      </c>
      <c r="L22" t="e" vm="1">
        <f t="shared" si="2"/>
        <v>#VALUE!</v>
      </c>
      <c r="M22" t="e" vm="1">
        <f t="shared" si="3"/>
        <v>#VALUE!</v>
      </c>
      <c r="N22" t="e" vm="2">
        <f>[1]!genUniform($N$9,$N$10)</f>
        <v>#VALUE!</v>
      </c>
      <c r="O22" t="e" vm="1">
        <f t="shared" si="4"/>
        <v>#VALUE!</v>
      </c>
      <c r="P22" t="e" vm="1">
        <f t="shared" si="5"/>
        <v>#VALUE!</v>
      </c>
    </row>
    <row r="23" spans="1:16">
      <c r="A23">
        <v>13</v>
      </c>
      <c r="C23" t="e" vm="2">
        <f>[1]!GenLimitNormal($C$9,$C$10,0,1000,0)</f>
        <v>#VALUE!</v>
      </c>
      <c r="D23" t="e" vm="2">
        <f>[1]!GenBetaPERT(0,$D$9,1)</f>
        <v>#VALUE!</v>
      </c>
      <c r="E23" t="e" vm="2">
        <f>[1]!GenLognormal($E$9,$E$10)</f>
        <v>#VALUE!</v>
      </c>
      <c r="F23" t="e" vm="2">
        <f>[1]!GenLognormal($F$9,$F$10)</f>
        <v>#VALUE!</v>
      </c>
      <c r="H23" t="e" vm="2">
        <f>[1]!genUniform($H$9,$H$10)</f>
        <v>#VALUE!</v>
      </c>
      <c r="I23" t="e" vm="1">
        <f t="shared" si="0"/>
        <v>#VALUE!</v>
      </c>
      <c r="J23" t="e" vm="1">
        <f t="shared" si="1"/>
        <v>#VALUE!</v>
      </c>
      <c r="K23" t="e" vm="2">
        <f>[1]!genUniform($K$9,$K$10)</f>
        <v>#VALUE!</v>
      </c>
      <c r="L23" t="e" vm="1">
        <f t="shared" si="2"/>
        <v>#VALUE!</v>
      </c>
      <c r="M23" t="e" vm="1">
        <f t="shared" si="3"/>
        <v>#VALUE!</v>
      </c>
      <c r="N23" t="e" vm="2">
        <f>[1]!genUniform($N$9,$N$10)</f>
        <v>#VALUE!</v>
      </c>
      <c r="O23" t="e" vm="1">
        <f t="shared" si="4"/>
        <v>#VALUE!</v>
      </c>
      <c r="P23" t="e" vm="1">
        <f t="shared" si="5"/>
        <v>#VALUE!</v>
      </c>
    </row>
    <row r="24" spans="1:16">
      <c r="A24">
        <v>14</v>
      </c>
      <c r="C24" t="e" vm="2">
        <f>[1]!GenLimitNormal($C$9,$C$10,0,1000,0)</f>
        <v>#VALUE!</v>
      </c>
      <c r="D24" t="e" vm="2">
        <f>[1]!GenBetaPERT(0,$D$9,1)</f>
        <v>#VALUE!</v>
      </c>
      <c r="E24" t="e" vm="2">
        <f>[1]!GenLognormal($E$9,$E$10)</f>
        <v>#VALUE!</v>
      </c>
      <c r="F24" t="e" vm="2">
        <f>[1]!GenLognormal($F$9,$F$10)</f>
        <v>#VALUE!</v>
      </c>
      <c r="H24" t="e" vm="2">
        <f>[1]!genUniform($H$9,$H$10)</f>
        <v>#VALUE!</v>
      </c>
      <c r="I24" t="e" vm="1">
        <f t="shared" si="0"/>
        <v>#VALUE!</v>
      </c>
      <c r="J24" t="e" vm="1">
        <f t="shared" si="1"/>
        <v>#VALUE!</v>
      </c>
      <c r="K24" t="e" vm="2">
        <f>[1]!genUniform($K$9,$K$10)</f>
        <v>#VALUE!</v>
      </c>
      <c r="L24" t="e" vm="1">
        <f t="shared" si="2"/>
        <v>#VALUE!</v>
      </c>
      <c r="M24" t="e" vm="1">
        <f t="shared" si="3"/>
        <v>#VALUE!</v>
      </c>
      <c r="N24" t="e" vm="2">
        <f>[1]!genUniform($N$9,$N$10)</f>
        <v>#VALUE!</v>
      </c>
      <c r="O24" t="e" vm="1">
        <f t="shared" si="4"/>
        <v>#VALUE!</v>
      </c>
      <c r="P24" t="e" vm="1">
        <f t="shared" si="5"/>
        <v>#VALUE!</v>
      </c>
    </row>
    <row r="25" spans="1:16">
      <c r="A25">
        <v>15</v>
      </c>
      <c r="C25" t="e" vm="2">
        <f>[1]!GenLimitNormal($C$9,$C$10,0,1000,0)</f>
        <v>#VALUE!</v>
      </c>
      <c r="D25" t="e" vm="2">
        <f>[1]!GenBetaPERT(0,$D$9,1)</f>
        <v>#VALUE!</v>
      </c>
      <c r="E25" t="e" vm="2">
        <f>[1]!GenLognormal($E$9,$E$10)</f>
        <v>#VALUE!</v>
      </c>
      <c r="F25" t="e" vm="2">
        <f>[1]!GenLognormal($F$9,$F$10)</f>
        <v>#VALUE!</v>
      </c>
      <c r="H25" t="e" vm="2">
        <f>[1]!genUniform($H$9,$H$10)</f>
        <v>#VALUE!</v>
      </c>
      <c r="I25" t="e" vm="1">
        <f t="shared" si="0"/>
        <v>#VALUE!</v>
      </c>
      <c r="J25" t="e" vm="1">
        <f t="shared" si="1"/>
        <v>#VALUE!</v>
      </c>
      <c r="K25" t="e" vm="2">
        <f>[1]!genUniform($K$9,$K$10)</f>
        <v>#VALUE!</v>
      </c>
      <c r="L25" t="e" vm="1">
        <f t="shared" si="2"/>
        <v>#VALUE!</v>
      </c>
      <c r="M25" t="e" vm="1">
        <f t="shared" si="3"/>
        <v>#VALUE!</v>
      </c>
      <c r="N25" t="e" vm="2">
        <f>[1]!genUniform($N$9,$N$10)</f>
        <v>#VALUE!</v>
      </c>
      <c r="O25" t="e" vm="1">
        <f t="shared" si="4"/>
        <v>#VALUE!</v>
      </c>
      <c r="P25" t="e" vm="1">
        <f t="shared" si="5"/>
        <v>#VALUE!</v>
      </c>
    </row>
    <row r="26" spans="1:16">
      <c r="A26">
        <v>16</v>
      </c>
      <c r="C26" t="e" vm="2">
        <f>[1]!GenLimitNormal($C$9,$C$10,0,1000,0)</f>
        <v>#VALUE!</v>
      </c>
      <c r="D26" t="e" vm="2">
        <f>[1]!GenBetaPERT(0,$D$9,1)</f>
        <v>#VALUE!</v>
      </c>
      <c r="E26" t="e" vm="2">
        <f>[1]!GenLognormal($E$9,$E$10)</f>
        <v>#VALUE!</v>
      </c>
      <c r="F26" t="e" vm="2">
        <f>[1]!GenLognormal($F$9,$F$10)</f>
        <v>#VALUE!</v>
      </c>
      <c r="H26" t="e" vm="2">
        <f>[1]!genUniform($H$9,$H$10)</f>
        <v>#VALUE!</v>
      </c>
      <c r="I26" t="e" vm="1">
        <f t="shared" si="0"/>
        <v>#VALUE!</v>
      </c>
      <c r="J26" t="e" vm="1">
        <f t="shared" si="1"/>
        <v>#VALUE!</v>
      </c>
      <c r="K26" t="e" vm="2">
        <f>[1]!genUniform($K$9,$K$10)</f>
        <v>#VALUE!</v>
      </c>
      <c r="L26" t="e" vm="1">
        <f t="shared" si="2"/>
        <v>#VALUE!</v>
      </c>
      <c r="M26" t="e" vm="1">
        <f t="shared" si="3"/>
        <v>#VALUE!</v>
      </c>
      <c r="N26" t="e" vm="2">
        <f>[1]!genUniform($N$9,$N$10)</f>
        <v>#VALUE!</v>
      </c>
      <c r="O26" t="e" vm="1">
        <f t="shared" si="4"/>
        <v>#VALUE!</v>
      </c>
      <c r="P26" t="e" vm="1">
        <f t="shared" si="5"/>
        <v>#VALUE!</v>
      </c>
    </row>
    <row r="27" spans="1:16">
      <c r="A27">
        <v>17</v>
      </c>
      <c r="C27" t="e" vm="2">
        <f>[1]!GenLimitNormal($C$9,$C$10,0,1000,0)</f>
        <v>#VALUE!</v>
      </c>
      <c r="D27" t="e" vm="2">
        <f>[1]!GenBetaPERT(0,$D$9,1)</f>
        <v>#VALUE!</v>
      </c>
      <c r="E27" t="e" vm="2">
        <f>[1]!GenLognormal($E$9,$E$10)</f>
        <v>#VALUE!</v>
      </c>
      <c r="F27" t="e" vm="2">
        <f>[1]!GenLognormal($F$9,$F$10)</f>
        <v>#VALUE!</v>
      </c>
      <c r="H27" t="e" vm="2">
        <f>[1]!genUniform($H$9,$H$10)</f>
        <v>#VALUE!</v>
      </c>
      <c r="I27" t="e" vm="1">
        <f t="shared" si="0"/>
        <v>#VALUE!</v>
      </c>
      <c r="J27" t="e" vm="1">
        <f t="shared" si="1"/>
        <v>#VALUE!</v>
      </c>
      <c r="K27" t="e" vm="2">
        <f>[1]!genUniform($K$9,$K$10)</f>
        <v>#VALUE!</v>
      </c>
      <c r="L27" t="e" vm="1">
        <f t="shared" si="2"/>
        <v>#VALUE!</v>
      </c>
      <c r="M27" t="e" vm="1">
        <f t="shared" si="3"/>
        <v>#VALUE!</v>
      </c>
      <c r="N27" t="e" vm="2">
        <f>[1]!genUniform($N$9,$N$10)</f>
        <v>#VALUE!</v>
      </c>
      <c r="O27" t="e" vm="1">
        <f t="shared" si="4"/>
        <v>#VALUE!</v>
      </c>
      <c r="P27" t="e" vm="1">
        <f t="shared" si="5"/>
        <v>#VALUE!</v>
      </c>
    </row>
    <row r="28" spans="1:16">
      <c r="A28">
        <v>18</v>
      </c>
      <c r="C28" t="e" vm="2">
        <f>[1]!GenLimitNormal($C$9,$C$10,0,1000,0)</f>
        <v>#VALUE!</v>
      </c>
      <c r="D28" t="e" vm="2">
        <f>[1]!GenBetaPERT(0,$D$9,1)</f>
        <v>#VALUE!</v>
      </c>
      <c r="E28" t="e" vm="2">
        <f>[1]!GenLognormal($E$9,$E$10)</f>
        <v>#VALUE!</v>
      </c>
      <c r="F28" t="e" vm="2">
        <f>[1]!GenLognormal($F$9,$F$10)</f>
        <v>#VALUE!</v>
      </c>
      <c r="H28" t="e" vm="2">
        <f>[1]!genUniform($H$9,$H$10)</f>
        <v>#VALUE!</v>
      </c>
      <c r="I28" t="e" vm="1">
        <f t="shared" si="0"/>
        <v>#VALUE!</v>
      </c>
      <c r="J28" t="e" vm="1">
        <f t="shared" si="1"/>
        <v>#VALUE!</v>
      </c>
      <c r="K28" t="e" vm="2">
        <f>[1]!genUniform($K$9,$K$10)</f>
        <v>#VALUE!</v>
      </c>
      <c r="L28" t="e" vm="1">
        <f t="shared" si="2"/>
        <v>#VALUE!</v>
      </c>
      <c r="M28" t="e" vm="1">
        <f t="shared" si="3"/>
        <v>#VALUE!</v>
      </c>
      <c r="N28" t="e" vm="2">
        <f>[1]!genUniform($N$9,$N$10)</f>
        <v>#VALUE!</v>
      </c>
      <c r="O28" t="e" vm="1">
        <f t="shared" si="4"/>
        <v>#VALUE!</v>
      </c>
      <c r="P28" t="e" vm="1">
        <f t="shared" si="5"/>
        <v>#VALUE!</v>
      </c>
    </row>
    <row r="29" spans="1:16">
      <c r="A29">
        <v>19</v>
      </c>
      <c r="C29" t="e" vm="2">
        <f>[1]!GenLimitNormal($C$9,$C$10,0,1000,0)</f>
        <v>#VALUE!</v>
      </c>
      <c r="D29" t="e" vm="2">
        <f>[1]!GenBetaPERT(0,$D$9,1)</f>
        <v>#VALUE!</v>
      </c>
      <c r="E29" t="e" vm="2">
        <f>[1]!GenLognormal($E$9,$E$10)</f>
        <v>#VALUE!</v>
      </c>
      <c r="F29" t="e" vm="2">
        <f>[1]!GenLognormal($F$9,$F$10)</f>
        <v>#VALUE!</v>
      </c>
      <c r="H29" t="e" vm="2">
        <f>[1]!genUniform($H$9,$H$10)</f>
        <v>#VALUE!</v>
      </c>
      <c r="I29" t="e" vm="1">
        <f t="shared" si="0"/>
        <v>#VALUE!</v>
      </c>
      <c r="J29" t="e" vm="1">
        <f t="shared" si="1"/>
        <v>#VALUE!</v>
      </c>
      <c r="K29" t="e" vm="2">
        <f>[1]!genUniform($K$9,$K$10)</f>
        <v>#VALUE!</v>
      </c>
      <c r="L29" t="e" vm="1">
        <f t="shared" si="2"/>
        <v>#VALUE!</v>
      </c>
      <c r="M29" t="e" vm="1">
        <f t="shared" si="3"/>
        <v>#VALUE!</v>
      </c>
      <c r="N29" t="e" vm="2">
        <f>[1]!genUniform($N$9,$N$10)</f>
        <v>#VALUE!</v>
      </c>
      <c r="O29" t="e" vm="1">
        <f t="shared" si="4"/>
        <v>#VALUE!</v>
      </c>
      <c r="P29" t="e" vm="1">
        <f t="shared" si="5"/>
        <v>#VALUE!</v>
      </c>
    </row>
    <row r="30" spans="1:16">
      <c r="A30">
        <v>20</v>
      </c>
      <c r="C30" t="e" vm="2">
        <f>[1]!GenLimitNormal($C$9,$C$10,0,1000,0)</f>
        <v>#VALUE!</v>
      </c>
      <c r="D30" t="e" vm="2">
        <f>[1]!GenBetaPERT(0,$D$9,1)</f>
        <v>#VALUE!</v>
      </c>
      <c r="E30" t="e" vm="2">
        <f>[1]!GenLognormal($E$9,$E$10)</f>
        <v>#VALUE!</v>
      </c>
      <c r="F30" t="e" vm="2">
        <f>[1]!GenLognormal($F$9,$F$10)</f>
        <v>#VALUE!</v>
      </c>
      <c r="H30" t="e" vm="2">
        <f>[1]!genUniform($H$9,$H$10)</f>
        <v>#VALUE!</v>
      </c>
      <c r="I30" t="e" vm="1">
        <f t="shared" si="0"/>
        <v>#VALUE!</v>
      </c>
      <c r="J30" t="e" vm="1">
        <f t="shared" si="1"/>
        <v>#VALUE!</v>
      </c>
      <c r="K30" t="e" vm="2">
        <f>[1]!genUniform($K$9,$K$10)</f>
        <v>#VALUE!</v>
      </c>
      <c r="L30" t="e" vm="1">
        <f t="shared" si="2"/>
        <v>#VALUE!</v>
      </c>
      <c r="M30" t="e" vm="1">
        <f t="shared" si="3"/>
        <v>#VALUE!</v>
      </c>
      <c r="N30" t="e" vm="2">
        <f>[1]!genUniform($N$9,$N$10)</f>
        <v>#VALUE!</v>
      </c>
      <c r="O30" t="e" vm="1">
        <f t="shared" si="4"/>
        <v>#VALUE!</v>
      </c>
      <c r="P30" t="e" vm="1">
        <f t="shared" si="5"/>
        <v>#VALUE!</v>
      </c>
    </row>
    <row r="31" spans="1:16">
      <c r="A31">
        <v>21</v>
      </c>
      <c r="C31" t="e" vm="2">
        <f>[1]!GenLimitNormal($C$9,$C$10,0,1000,0)</f>
        <v>#VALUE!</v>
      </c>
      <c r="D31" t="e" vm="2">
        <f>[1]!GenBetaPERT(0,$D$9,1)</f>
        <v>#VALUE!</v>
      </c>
      <c r="E31" t="e" vm="2">
        <f>[1]!GenLognormal($E$9,$E$10)</f>
        <v>#VALUE!</v>
      </c>
      <c r="F31" t="e" vm="2">
        <f>[1]!GenLognormal($F$9,$F$10)</f>
        <v>#VALUE!</v>
      </c>
      <c r="H31" t="e" vm="2">
        <f>[1]!genUniform($H$9,$H$10)</f>
        <v>#VALUE!</v>
      </c>
      <c r="I31" t="e" vm="1">
        <f t="shared" si="0"/>
        <v>#VALUE!</v>
      </c>
      <c r="J31" t="e" vm="1">
        <f t="shared" si="1"/>
        <v>#VALUE!</v>
      </c>
      <c r="K31" t="e" vm="2">
        <f>[1]!genUniform($K$9,$K$10)</f>
        <v>#VALUE!</v>
      </c>
      <c r="L31" t="e" vm="1">
        <f t="shared" si="2"/>
        <v>#VALUE!</v>
      </c>
      <c r="M31" t="e" vm="1">
        <f t="shared" si="3"/>
        <v>#VALUE!</v>
      </c>
      <c r="N31" t="e" vm="2">
        <f>[1]!genUniform($N$9,$N$10)</f>
        <v>#VALUE!</v>
      </c>
      <c r="O31" t="e" vm="1">
        <f t="shared" si="4"/>
        <v>#VALUE!</v>
      </c>
      <c r="P31" t="e" vm="1">
        <f t="shared" si="5"/>
        <v>#VALUE!</v>
      </c>
    </row>
    <row r="32" spans="1:16">
      <c r="A32">
        <v>22</v>
      </c>
      <c r="C32" t="e" vm="2">
        <f>[1]!GenLimitNormal($C$9,$C$10,0,1000,0)</f>
        <v>#VALUE!</v>
      </c>
      <c r="D32" t="e" vm="2">
        <f>[1]!GenBetaPERT(0,$D$9,1)</f>
        <v>#VALUE!</v>
      </c>
      <c r="E32" t="e" vm="2">
        <f>[1]!GenLognormal($E$9,$E$10)</f>
        <v>#VALUE!</v>
      </c>
      <c r="F32" t="e" vm="2">
        <f>[1]!GenLognormal($F$9,$F$10)</f>
        <v>#VALUE!</v>
      </c>
      <c r="H32" t="e" vm="2">
        <f>[1]!genUniform($H$9,$H$10)</f>
        <v>#VALUE!</v>
      </c>
      <c r="I32" t="e" vm="1">
        <f t="shared" si="0"/>
        <v>#VALUE!</v>
      </c>
      <c r="J32" t="e" vm="1">
        <f t="shared" si="1"/>
        <v>#VALUE!</v>
      </c>
      <c r="K32" t="e" vm="2">
        <f>[1]!genUniform($K$9,$K$10)</f>
        <v>#VALUE!</v>
      </c>
      <c r="L32" t="e" vm="1">
        <f t="shared" si="2"/>
        <v>#VALUE!</v>
      </c>
      <c r="M32" t="e" vm="1">
        <f t="shared" si="3"/>
        <v>#VALUE!</v>
      </c>
      <c r="N32" t="e" vm="2">
        <f>[1]!genUniform($N$9,$N$10)</f>
        <v>#VALUE!</v>
      </c>
      <c r="O32" t="e" vm="1">
        <f t="shared" si="4"/>
        <v>#VALUE!</v>
      </c>
      <c r="P32" t="e" vm="1">
        <f t="shared" si="5"/>
        <v>#VALUE!</v>
      </c>
    </row>
    <row r="33" spans="1:16">
      <c r="A33">
        <v>23</v>
      </c>
      <c r="C33" t="e" vm="2">
        <f>[1]!GenLimitNormal($C$9,$C$10,0,1000,0)</f>
        <v>#VALUE!</v>
      </c>
      <c r="D33" t="e" vm="2">
        <f>[1]!GenBetaPERT(0,$D$9,1)</f>
        <v>#VALUE!</v>
      </c>
      <c r="E33" t="e" vm="2">
        <f>[1]!GenLognormal($E$9,$E$10)</f>
        <v>#VALUE!</v>
      </c>
      <c r="F33" t="e" vm="2">
        <f>[1]!GenLognormal($F$9,$F$10)</f>
        <v>#VALUE!</v>
      </c>
      <c r="H33" t="e" vm="2">
        <f>[1]!genUniform($H$9,$H$10)</f>
        <v>#VALUE!</v>
      </c>
      <c r="I33" t="e" vm="1">
        <f t="shared" si="0"/>
        <v>#VALUE!</v>
      </c>
      <c r="J33" t="e" vm="1">
        <f t="shared" si="1"/>
        <v>#VALUE!</v>
      </c>
      <c r="K33" t="e" vm="2">
        <f>[1]!genUniform($K$9,$K$10)</f>
        <v>#VALUE!</v>
      </c>
      <c r="L33" t="e" vm="1">
        <f t="shared" si="2"/>
        <v>#VALUE!</v>
      </c>
      <c r="M33" t="e" vm="1">
        <f t="shared" si="3"/>
        <v>#VALUE!</v>
      </c>
      <c r="N33" t="e" vm="2">
        <f>[1]!genUniform($N$9,$N$10)</f>
        <v>#VALUE!</v>
      </c>
      <c r="O33" t="e" vm="1">
        <f t="shared" si="4"/>
        <v>#VALUE!</v>
      </c>
      <c r="P33" t="e" vm="1">
        <f t="shared" si="5"/>
        <v>#VALUE!</v>
      </c>
    </row>
    <row r="34" spans="1:16">
      <c r="A34">
        <v>24</v>
      </c>
      <c r="C34" t="e" vm="2">
        <f>[1]!GenLimitNormal($C$9,$C$10,0,1000,0)</f>
        <v>#VALUE!</v>
      </c>
      <c r="D34" t="e" vm="2">
        <f>[1]!GenBetaPERT(0,$D$9,1)</f>
        <v>#VALUE!</v>
      </c>
      <c r="E34" t="e" vm="2">
        <f>[1]!GenLognormal($E$9,$E$10)</f>
        <v>#VALUE!</v>
      </c>
      <c r="F34" t="e" vm="2">
        <f>[1]!GenLognormal($F$9,$F$10)</f>
        <v>#VALUE!</v>
      </c>
      <c r="H34" t="e" vm="2">
        <f>[1]!genUniform($H$9,$H$10)</f>
        <v>#VALUE!</v>
      </c>
      <c r="I34" t="e" vm="1">
        <f t="shared" si="0"/>
        <v>#VALUE!</v>
      </c>
      <c r="J34" t="e" vm="1">
        <f t="shared" si="1"/>
        <v>#VALUE!</v>
      </c>
      <c r="K34" t="e" vm="2">
        <f>[1]!genUniform($K$9,$K$10)</f>
        <v>#VALUE!</v>
      </c>
      <c r="L34" t="e" vm="1">
        <f t="shared" si="2"/>
        <v>#VALUE!</v>
      </c>
      <c r="M34" t="e" vm="1">
        <f t="shared" si="3"/>
        <v>#VALUE!</v>
      </c>
      <c r="N34" t="e" vm="2">
        <f>[1]!genUniform($N$9,$N$10)</f>
        <v>#VALUE!</v>
      </c>
      <c r="O34" t="e" vm="1">
        <f t="shared" si="4"/>
        <v>#VALUE!</v>
      </c>
      <c r="P34" t="e" vm="1">
        <f t="shared" si="5"/>
        <v>#VALUE!</v>
      </c>
    </row>
    <row r="35" spans="1:16">
      <c r="A35">
        <v>25</v>
      </c>
      <c r="C35" t="e" vm="2">
        <f>[1]!GenLimitNormal($C$9,$C$10,0,1000,0)</f>
        <v>#VALUE!</v>
      </c>
      <c r="D35" t="e" vm="2">
        <f>[1]!GenBetaPERT(0,$D$9,1)</f>
        <v>#VALUE!</v>
      </c>
      <c r="E35" t="e" vm="2">
        <f>[1]!GenLognormal($E$9,$E$10)</f>
        <v>#VALUE!</v>
      </c>
      <c r="F35" t="e" vm="2">
        <f>[1]!GenLognormal($F$9,$F$10)</f>
        <v>#VALUE!</v>
      </c>
      <c r="H35" t="e" vm="2">
        <f>[1]!genUniform($H$9,$H$10)</f>
        <v>#VALUE!</v>
      </c>
      <c r="I35" t="e" vm="1">
        <f t="shared" si="0"/>
        <v>#VALUE!</v>
      </c>
      <c r="J35" t="e" vm="1">
        <f t="shared" si="1"/>
        <v>#VALUE!</v>
      </c>
      <c r="K35" t="e" vm="2">
        <f>[1]!genUniform($K$9,$K$10)</f>
        <v>#VALUE!</v>
      </c>
      <c r="L35" t="e" vm="1">
        <f t="shared" si="2"/>
        <v>#VALUE!</v>
      </c>
      <c r="M35" t="e" vm="1">
        <f t="shared" si="3"/>
        <v>#VALUE!</v>
      </c>
      <c r="N35" t="e" vm="2">
        <f>[1]!genUniform($N$9,$N$10)</f>
        <v>#VALUE!</v>
      </c>
      <c r="O35" t="e" vm="1">
        <f t="shared" si="4"/>
        <v>#VALUE!</v>
      </c>
      <c r="P35" t="e" vm="1">
        <f t="shared" si="5"/>
        <v>#VALUE!</v>
      </c>
    </row>
    <row r="36" spans="1:16">
      <c r="A36">
        <v>26</v>
      </c>
      <c r="C36" t="e" vm="2">
        <f>[1]!GenLimitNormal($C$9,$C$10,0,1000,0)</f>
        <v>#VALUE!</v>
      </c>
      <c r="D36" t="e" vm="2">
        <f>[1]!GenBetaPERT(0,$D$9,1)</f>
        <v>#VALUE!</v>
      </c>
      <c r="E36" t="e" vm="2">
        <f>[1]!GenLognormal($E$9,$E$10)</f>
        <v>#VALUE!</v>
      </c>
      <c r="F36" t="e" vm="2">
        <f>[1]!GenLognormal($F$9,$F$10)</f>
        <v>#VALUE!</v>
      </c>
      <c r="H36" t="e" vm="2">
        <f>[1]!genUniform($H$9,$H$10)</f>
        <v>#VALUE!</v>
      </c>
      <c r="I36" t="e" vm="1">
        <f t="shared" si="0"/>
        <v>#VALUE!</v>
      </c>
      <c r="J36" t="e" vm="1">
        <f t="shared" si="1"/>
        <v>#VALUE!</v>
      </c>
      <c r="K36" t="e" vm="2">
        <f>[1]!genUniform($K$9,$K$10)</f>
        <v>#VALUE!</v>
      </c>
      <c r="L36" t="e" vm="1">
        <f t="shared" si="2"/>
        <v>#VALUE!</v>
      </c>
      <c r="M36" t="e" vm="1">
        <f t="shared" si="3"/>
        <v>#VALUE!</v>
      </c>
      <c r="N36" t="e" vm="2">
        <f>[1]!genUniform($N$9,$N$10)</f>
        <v>#VALUE!</v>
      </c>
      <c r="O36" t="e" vm="1">
        <f t="shared" si="4"/>
        <v>#VALUE!</v>
      </c>
      <c r="P36" t="e" vm="1">
        <f t="shared" si="5"/>
        <v>#VALUE!</v>
      </c>
    </row>
    <row r="37" spans="1:16">
      <c r="A37">
        <v>27</v>
      </c>
      <c r="C37" t="e" vm="2">
        <f>[1]!GenLimitNormal($C$9,$C$10,0,1000,0)</f>
        <v>#VALUE!</v>
      </c>
      <c r="D37" t="e" vm="2">
        <f>[1]!GenBetaPERT(0,$D$9,1)</f>
        <v>#VALUE!</v>
      </c>
      <c r="E37" t="e" vm="2">
        <f>[1]!GenLognormal($E$9,$E$10)</f>
        <v>#VALUE!</v>
      </c>
      <c r="F37" t="e" vm="2">
        <f>[1]!GenLognormal($F$9,$F$10)</f>
        <v>#VALUE!</v>
      </c>
      <c r="H37" t="e" vm="2">
        <f>[1]!genUniform($H$9,$H$10)</f>
        <v>#VALUE!</v>
      </c>
      <c r="I37" t="e" vm="1">
        <f t="shared" si="0"/>
        <v>#VALUE!</v>
      </c>
      <c r="J37" t="e" vm="1">
        <f t="shared" si="1"/>
        <v>#VALUE!</v>
      </c>
      <c r="K37" t="e" vm="2">
        <f>[1]!genUniform($K$9,$K$10)</f>
        <v>#VALUE!</v>
      </c>
      <c r="L37" t="e" vm="1">
        <f t="shared" si="2"/>
        <v>#VALUE!</v>
      </c>
      <c r="M37" t="e" vm="1">
        <f t="shared" si="3"/>
        <v>#VALUE!</v>
      </c>
      <c r="N37" t="e" vm="2">
        <f>[1]!genUniform($N$9,$N$10)</f>
        <v>#VALUE!</v>
      </c>
      <c r="O37" t="e" vm="1">
        <f t="shared" si="4"/>
        <v>#VALUE!</v>
      </c>
      <c r="P37" t="e" vm="1">
        <f t="shared" si="5"/>
        <v>#VALUE!</v>
      </c>
    </row>
    <row r="38" spans="1:16">
      <c r="A38">
        <v>28</v>
      </c>
      <c r="C38" t="e" vm="2">
        <f>[1]!GenLimitNormal($C$9,$C$10,0,1000,0)</f>
        <v>#VALUE!</v>
      </c>
      <c r="D38" t="e" vm="2">
        <f>[1]!GenBetaPERT(0,$D$9,1)</f>
        <v>#VALUE!</v>
      </c>
      <c r="E38" t="e" vm="2">
        <f>[1]!GenLognormal($E$9,$E$10)</f>
        <v>#VALUE!</v>
      </c>
      <c r="F38" t="e" vm="2">
        <f>[1]!GenLognormal($F$9,$F$10)</f>
        <v>#VALUE!</v>
      </c>
      <c r="H38" t="e" vm="2">
        <f>[1]!genUniform($H$9,$H$10)</f>
        <v>#VALUE!</v>
      </c>
      <c r="I38" t="e" vm="1">
        <f t="shared" si="0"/>
        <v>#VALUE!</v>
      </c>
      <c r="J38" t="e" vm="1">
        <f t="shared" si="1"/>
        <v>#VALUE!</v>
      </c>
      <c r="K38" t="e" vm="2">
        <f>[1]!genUniform($K$9,$K$10)</f>
        <v>#VALUE!</v>
      </c>
      <c r="L38" t="e" vm="1">
        <f t="shared" si="2"/>
        <v>#VALUE!</v>
      </c>
      <c r="M38" t="e" vm="1">
        <f t="shared" si="3"/>
        <v>#VALUE!</v>
      </c>
      <c r="N38" t="e" vm="2">
        <f>[1]!genUniform($N$9,$N$10)</f>
        <v>#VALUE!</v>
      </c>
      <c r="O38" t="e" vm="1">
        <f t="shared" si="4"/>
        <v>#VALUE!</v>
      </c>
      <c r="P38" t="e" vm="1">
        <f t="shared" si="5"/>
        <v>#VALUE!</v>
      </c>
    </row>
    <row r="39" spans="1:16">
      <c r="A39">
        <v>29</v>
      </c>
      <c r="C39" t="e" vm="2">
        <f>[1]!GenLimitNormal($C$9,$C$10,0,1000,0)</f>
        <v>#VALUE!</v>
      </c>
      <c r="D39" t="e" vm="2">
        <f>[1]!GenBetaPERT(0,$D$9,1)</f>
        <v>#VALUE!</v>
      </c>
      <c r="E39" t="e" vm="2">
        <f>[1]!GenLognormal($E$9,$E$10)</f>
        <v>#VALUE!</v>
      </c>
      <c r="F39" t="e" vm="2">
        <f>[1]!GenLognormal($F$9,$F$10)</f>
        <v>#VALUE!</v>
      </c>
      <c r="H39" t="e" vm="2">
        <f>[1]!genUniform($H$9,$H$10)</f>
        <v>#VALUE!</v>
      </c>
      <c r="I39" t="e" vm="1">
        <f t="shared" si="0"/>
        <v>#VALUE!</v>
      </c>
      <c r="J39" t="e" vm="1">
        <f t="shared" si="1"/>
        <v>#VALUE!</v>
      </c>
      <c r="K39" t="e" vm="2">
        <f>[1]!genUniform($K$9,$K$10)</f>
        <v>#VALUE!</v>
      </c>
      <c r="L39" t="e" vm="1">
        <f t="shared" si="2"/>
        <v>#VALUE!</v>
      </c>
      <c r="M39" t="e" vm="1">
        <f t="shared" si="3"/>
        <v>#VALUE!</v>
      </c>
      <c r="N39" t="e" vm="2">
        <f>[1]!genUniform($N$9,$N$10)</f>
        <v>#VALUE!</v>
      </c>
      <c r="O39" t="e" vm="1">
        <f t="shared" si="4"/>
        <v>#VALUE!</v>
      </c>
      <c r="P39" t="e" vm="1">
        <f t="shared" si="5"/>
        <v>#VALUE!</v>
      </c>
    </row>
    <row r="40" spans="1:16">
      <c r="A40">
        <v>30</v>
      </c>
      <c r="C40" t="e" vm="2">
        <f>[1]!GenLimitNormal($C$9,$C$10,0,1000,0)</f>
        <v>#VALUE!</v>
      </c>
      <c r="D40" t="e" vm="2">
        <f>[1]!GenBetaPERT(0,$D$9,1)</f>
        <v>#VALUE!</v>
      </c>
      <c r="E40" t="e" vm="2">
        <f>[1]!GenLognormal($E$9,$E$10)</f>
        <v>#VALUE!</v>
      </c>
      <c r="F40" t="e" vm="2">
        <f>[1]!GenLognormal($F$9,$F$10)</f>
        <v>#VALUE!</v>
      </c>
      <c r="H40" t="e" vm="2">
        <f>[1]!genUniform($H$9,$H$10)</f>
        <v>#VALUE!</v>
      </c>
      <c r="I40" t="e" vm="1">
        <f t="shared" si="0"/>
        <v>#VALUE!</v>
      </c>
      <c r="J40" t="e" vm="1">
        <f t="shared" si="1"/>
        <v>#VALUE!</v>
      </c>
      <c r="K40" t="e" vm="2">
        <f>[1]!genUniform($K$9,$K$10)</f>
        <v>#VALUE!</v>
      </c>
      <c r="L40" t="e" vm="1">
        <f t="shared" si="2"/>
        <v>#VALUE!</v>
      </c>
      <c r="M40" t="e" vm="1">
        <f t="shared" si="3"/>
        <v>#VALUE!</v>
      </c>
      <c r="N40" t="e" vm="2">
        <f>[1]!genUniform($N$9,$N$10)</f>
        <v>#VALUE!</v>
      </c>
      <c r="O40" t="e" vm="1">
        <f t="shared" si="4"/>
        <v>#VALUE!</v>
      </c>
      <c r="P40" t="e" vm="1">
        <f t="shared" si="5"/>
        <v>#VALUE!</v>
      </c>
    </row>
    <row r="41" spans="1:16">
      <c r="A41">
        <v>31</v>
      </c>
      <c r="C41" t="e" vm="2">
        <f>[1]!GenLimitNormal($C$9,$C$10,0,1000,0)</f>
        <v>#VALUE!</v>
      </c>
      <c r="D41" t="e" vm="2">
        <f>[1]!GenBetaPERT(0,$D$9,1)</f>
        <v>#VALUE!</v>
      </c>
      <c r="E41" t="e" vm="2">
        <f>[1]!GenLognormal($E$9,$E$10)</f>
        <v>#VALUE!</v>
      </c>
      <c r="F41" t="e" vm="2">
        <f>[1]!GenLognormal($F$9,$F$10)</f>
        <v>#VALUE!</v>
      </c>
      <c r="H41" t="e" vm="2">
        <f>[1]!genUniform($H$9,$H$10)</f>
        <v>#VALUE!</v>
      </c>
      <c r="I41" t="e" vm="1">
        <f t="shared" si="0"/>
        <v>#VALUE!</v>
      </c>
      <c r="J41" t="e" vm="1">
        <f t="shared" si="1"/>
        <v>#VALUE!</v>
      </c>
      <c r="K41" t="e" vm="2">
        <f>[1]!genUniform($K$9,$K$10)</f>
        <v>#VALUE!</v>
      </c>
      <c r="L41" t="e" vm="1">
        <f t="shared" si="2"/>
        <v>#VALUE!</v>
      </c>
      <c r="M41" t="e" vm="1">
        <f t="shared" si="3"/>
        <v>#VALUE!</v>
      </c>
      <c r="N41" t="e" vm="2">
        <f>[1]!genUniform($N$9,$N$10)</f>
        <v>#VALUE!</v>
      </c>
      <c r="O41" t="e" vm="1">
        <f t="shared" si="4"/>
        <v>#VALUE!</v>
      </c>
      <c r="P41" t="e" vm="1">
        <f t="shared" si="5"/>
        <v>#VALUE!</v>
      </c>
    </row>
    <row r="42" spans="1:16">
      <c r="A42">
        <v>32</v>
      </c>
      <c r="C42" t="e" vm="2">
        <f>[1]!GenLimitNormal($C$9,$C$10,0,1000,0)</f>
        <v>#VALUE!</v>
      </c>
      <c r="D42" t="e" vm="2">
        <f>[1]!GenBetaPERT(0,$D$9,1)</f>
        <v>#VALUE!</v>
      </c>
      <c r="E42" t="e" vm="2">
        <f>[1]!GenLognormal($E$9,$E$10)</f>
        <v>#VALUE!</v>
      </c>
      <c r="F42" t="e" vm="2">
        <f>[1]!GenLognormal($F$9,$F$10)</f>
        <v>#VALUE!</v>
      </c>
      <c r="H42" t="e" vm="2">
        <f>[1]!genUniform($H$9,$H$10)</f>
        <v>#VALUE!</v>
      </c>
      <c r="I42" t="e" vm="1">
        <f t="shared" si="0"/>
        <v>#VALUE!</v>
      </c>
      <c r="J42" t="e" vm="1">
        <f t="shared" si="1"/>
        <v>#VALUE!</v>
      </c>
      <c r="K42" t="e" vm="2">
        <f>[1]!genUniform($K$9,$K$10)</f>
        <v>#VALUE!</v>
      </c>
      <c r="L42" t="e" vm="1">
        <f t="shared" si="2"/>
        <v>#VALUE!</v>
      </c>
      <c r="M42" t="e" vm="1">
        <f t="shared" si="3"/>
        <v>#VALUE!</v>
      </c>
      <c r="N42" t="e" vm="2">
        <f>[1]!genUniform($N$9,$N$10)</f>
        <v>#VALUE!</v>
      </c>
      <c r="O42" t="e" vm="1">
        <f t="shared" si="4"/>
        <v>#VALUE!</v>
      </c>
      <c r="P42" t="e" vm="1">
        <f t="shared" si="5"/>
        <v>#VALUE!</v>
      </c>
    </row>
    <row r="43" spans="1:16">
      <c r="A43">
        <v>33</v>
      </c>
      <c r="C43" t="e" vm="2">
        <f>[1]!GenLimitNormal($C$9,$C$10,0,1000,0)</f>
        <v>#VALUE!</v>
      </c>
      <c r="D43" t="e" vm="2">
        <f>[1]!GenBetaPERT(0,$D$9,1)</f>
        <v>#VALUE!</v>
      </c>
      <c r="E43" t="e" vm="2">
        <f>[1]!GenLognormal($E$9,$E$10)</f>
        <v>#VALUE!</v>
      </c>
      <c r="F43" t="e" vm="2">
        <f>[1]!GenLognormal($F$9,$F$10)</f>
        <v>#VALUE!</v>
      </c>
      <c r="H43" t="e" vm="2">
        <f>[1]!genUniform($H$9,$H$10)</f>
        <v>#VALUE!</v>
      </c>
      <c r="I43" t="e" vm="1">
        <f t="shared" si="0"/>
        <v>#VALUE!</v>
      </c>
      <c r="J43" t="e" vm="1">
        <f t="shared" si="1"/>
        <v>#VALUE!</v>
      </c>
      <c r="K43" t="e" vm="2">
        <f>[1]!genUniform($K$9,$K$10)</f>
        <v>#VALUE!</v>
      </c>
      <c r="L43" t="e" vm="1">
        <f t="shared" si="2"/>
        <v>#VALUE!</v>
      </c>
      <c r="M43" t="e" vm="1">
        <f t="shared" si="3"/>
        <v>#VALUE!</v>
      </c>
      <c r="N43" t="e" vm="2">
        <f>[1]!genUniform($N$9,$N$10)</f>
        <v>#VALUE!</v>
      </c>
      <c r="O43" t="e" vm="1">
        <f t="shared" si="4"/>
        <v>#VALUE!</v>
      </c>
      <c r="P43" t="e" vm="1">
        <f t="shared" si="5"/>
        <v>#VALUE!</v>
      </c>
    </row>
    <row r="44" spans="1:16">
      <c r="A44">
        <v>34</v>
      </c>
      <c r="C44" t="e" vm="2">
        <f>[1]!GenLimitNormal($C$9,$C$10,0,1000,0)</f>
        <v>#VALUE!</v>
      </c>
      <c r="D44" t="e" vm="2">
        <f>[1]!GenBetaPERT(0,$D$9,1)</f>
        <v>#VALUE!</v>
      </c>
      <c r="E44" t="e" vm="2">
        <f>[1]!GenLognormal($E$9,$E$10)</f>
        <v>#VALUE!</v>
      </c>
      <c r="F44" t="e" vm="2">
        <f>[1]!GenLognormal($F$9,$F$10)</f>
        <v>#VALUE!</v>
      </c>
      <c r="H44" t="e" vm="2">
        <f>[1]!genUniform($H$9,$H$10)</f>
        <v>#VALUE!</v>
      </c>
      <c r="I44" t="e" vm="1">
        <f t="shared" si="0"/>
        <v>#VALUE!</v>
      </c>
      <c r="J44" t="e" vm="1">
        <f t="shared" si="1"/>
        <v>#VALUE!</v>
      </c>
      <c r="K44" t="e" vm="2">
        <f>[1]!genUniform($K$9,$K$10)</f>
        <v>#VALUE!</v>
      </c>
      <c r="L44" t="e" vm="1">
        <f t="shared" si="2"/>
        <v>#VALUE!</v>
      </c>
      <c r="M44" t="e" vm="1">
        <f t="shared" si="3"/>
        <v>#VALUE!</v>
      </c>
      <c r="N44" t="e" vm="2">
        <f>[1]!genUniform($N$9,$N$10)</f>
        <v>#VALUE!</v>
      </c>
      <c r="O44" t="e" vm="1">
        <f t="shared" si="4"/>
        <v>#VALUE!</v>
      </c>
      <c r="P44" t="e" vm="1">
        <f t="shared" si="5"/>
        <v>#VALUE!</v>
      </c>
    </row>
    <row r="45" spans="1:16">
      <c r="A45">
        <v>35</v>
      </c>
      <c r="C45" t="e" vm="2">
        <f>[1]!GenLimitNormal($C$9,$C$10,0,1000,0)</f>
        <v>#VALUE!</v>
      </c>
      <c r="D45" t="e" vm="2">
        <f>[1]!GenBetaPERT(0,$D$9,1)</f>
        <v>#VALUE!</v>
      </c>
      <c r="E45" t="e" vm="2">
        <f>[1]!GenLognormal($E$9,$E$10)</f>
        <v>#VALUE!</v>
      </c>
      <c r="F45" t="e" vm="2">
        <f>[1]!GenLognormal($F$9,$F$10)</f>
        <v>#VALUE!</v>
      </c>
      <c r="H45" t="e" vm="2">
        <f>[1]!genUniform($H$9,$H$10)</f>
        <v>#VALUE!</v>
      </c>
      <c r="I45" t="e" vm="1">
        <f t="shared" si="0"/>
        <v>#VALUE!</v>
      </c>
      <c r="J45" t="e" vm="1">
        <f t="shared" si="1"/>
        <v>#VALUE!</v>
      </c>
      <c r="K45" t="e" vm="2">
        <f>[1]!genUniform($K$9,$K$10)</f>
        <v>#VALUE!</v>
      </c>
      <c r="L45" t="e" vm="1">
        <f t="shared" si="2"/>
        <v>#VALUE!</v>
      </c>
      <c r="M45" t="e" vm="1">
        <f t="shared" si="3"/>
        <v>#VALUE!</v>
      </c>
      <c r="N45" t="e" vm="2">
        <f>[1]!genUniform($N$9,$N$10)</f>
        <v>#VALUE!</v>
      </c>
      <c r="O45" t="e" vm="1">
        <f t="shared" si="4"/>
        <v>#VALUE!</v>
      </c>
      <c r="P45" t="e" vm="1">
        <f t="shared" si="5"/>
        <v>#VALUE!</v>
      </c>
    </row>
    <row r="46" spans="1:16">
      <c r="A46">
        <v>36</v>
      </c>
      <c r="C46" t="e" vm="2">
        <f>[1]!GenLimitNormal($C$9,$C$10,0,1000,0)</f>
        <v>#VALUE!</v>
      </c>
      <c r="D46" t="e" vm="2">
        <f>[1]!GenBetaPERT(0,$D$9,1)</f>
        <v>#VALUE!</v>
      </c>
      <c r="E46" t="e" vm="2">
        <f>[1]!GenLognormal($E$9,$E$10)</f>
        <v>#VALUE!</v>
      </c>
      <c r="F46" t="e" vm="2">
        <f>[1]!GenLognormal($F$9,$F$10)</f>
        <v>#VALUE!</v>
      </c>
      <c r="H46" t="e" vm="2">
        <f>[1]!genUniform($H$9,$H$10)</f>
        <v>#VALUE!</v>
      </c>
      <c r="I46" t="e" vm="1">
        <f t="shared" si="0"/>
        <v>#VALUE!</v>
      </c>
      <c r="J46" t="e" vm="1">
        <f t="shared" si="1"/>
        <v>#VALUE!</v>
      </c>
      <c r="K46" t="e" vm="2">
        <f>[1]!genUniform($K$9,$K$10)</f>
        <v>#VALUE!</v>
      </c>
      <c r="L46" t="e" vm="1">
        <f t="shared" si="2"/>
        <v>#VALUE!</v>
      </c>
      <c r="M46" t="e" vm="1">
        <f t="shared" si="3"/>
        <v>#VALUE!</v>
      </c>
      <c r="N46" t="e" vm="2">
        <f>[1]!genUniform($N$9,$N$10)</f>
        <v>#VALUE!</v>
      </c>
      <c r="O46" t="e" vm="1">
        <f t="shared" si="4"/>
        <v>#VALUE!</v>
      </c>
      <c r="P46" t="e" vm="1">
        <f t="shared" si="5"/>
        <v>#VALUE!</v>
      </c>
    </row>
    <row r="47" spans="1:16">
      <c r="A47">
        <v>37</v>
      </c>
      <c r="C47" t="e" vm="2">
        <f>[1]!GenLimitNormal($C$9,$C$10,0,1000,0)</f>
        <v>#VALUE!</v>
      </c>
      <c r="D47" t="e" vm="2">
        <f>[1]!GenBetaPERT(0,$D$9,1)</f>
        <v>#VALUE!</v>
      </c>
      <c r="E47" t="e" vm="2">
        <f>[1]!GenLognormal($E$9,$E$10)</f>
        <v>#VALUE!</v>
      </c>
      <c r="F47" t="e" vm="2">
        <f>[1]!GenLognormal($F$9,$F$10)</f>
        <v>#VALUE!</v>
      </c>
      <c r="H47" t="e" vm="2">
        <f>[1]!genUniform($H$9,$H$10)</f>
        <v>#VALUE!</v>
      </c>
      <c r="I47" t="e" vm="1">
        <f t="shared" si="0"/>
        <v>#VALUE!</v>
      </c>
      <c r="J47" t="e" vm="1">
        <f t="shared" si="1"/>
        <v>#VALUE!</v>
      </c>
      <c r="K47" t="e" vm="2">
        <f>[1]!genUniform($K$9,$K$10)</f>
        <v>#VALUE!</v>
      </c>
      <c r="L47" t="e" vm="1">
        <f t="shared" si="2"/>
        <v>#VALUE!</v>
      </c>
      <c r="M47" t="e" vm="1">
        <f t="shared" si="3"/>
        <v>#VALUE!</v>
      </c>
      <c r="N47" t="e" vm="2">
        <f>[1]!genUniform($N$9,$N$10)</f>
        <v>#VALUE!</v>
      </c>
      <c r="O47" t="e" vm="1">
        <f t="shared" si="4"/>
        <v>#VALUE!</v>
      </c>
      <c r="P47" t="e" vm="1">
        <f t="shared" si="5"/>
        <v>#VALUE!</v>
      </c>
    </row>
    <row r="48" spans="1:16">
      <c r="A48">
        <v>38</v>
      </c>
      <c r="C48" t="e" vm="2">
        <f>[1]!GenLimitNormal($C$9,$C$10,0,1000,0)</f>
        <v>#VALUE!</v>
      </c>
      <c r="D48" t="e" vm="2">
        <f>[1]!GenBetaPERT(0,$D$9,1)</f>
        <v>#VALUE!</v>
      </c>
      <c r="E48" t="e" vm="2">
        <f>[1]!GenLognormal($E$9,$E$10)</f>
        <v>#VALUE!</v>
      </c>
      <c r="F48" t="e" vm="2">
        <f>[1]!GenLognormal($F$9,$F$10)</f>
        <v>#VALUE!</v>
      </c>
      <c r="H48" t="e" vm="2">
        <f>[1]!genUniform($H$9,$H$10)</f>
        <v>#VALUE!</v>
      </c>
      <c r="I48" t="e" vm="1">
        <f t="shared" si="0"/>
        <v>#VALUE!</v>
      </c>
      <c r="J48" t="e" vm="1">
        <f t="shared" si="1"/>
        <v>#VALUE!</v>
      </c>
      <c r="K48" t="e" vm="2">
        <f>[1]!genUniform($K$9,$K$10)</f>
        <v>#VALUE!</v>
      </c>
      <c r="L48" t="e" vm="1">
        <f t="shared" si="2"/>
        <v>#VALUE!</v>
      </c>
      <c r="M48" t="e" vm="1">
        <f t="shared" si="3"/>
        <v>#VALUE!</v>
      </c>
      <c r="N48" t="e" vm="2">
        <f>[1]!genUniform($N$9,$N$10)</f>
        <v>#VALUE!</v>
      </c>
      <c r="O48" t="e" vm="1">
        <f t="shared" si="4"/>
        <v>#VALUE!</v>
      </c>
      <c r="P48" t="e" vm="1">
        <f t="shared" si="5"/>
        <v>#VALUE!</v>
      </c>
    </row>
    <row r="49" spans="1:16">
      <c r="A49">
        <v>39</v>
      </c>
      <c r="C49" t="e" vm="2">
        <f>[1]!GenLimitNormal($C$9,$C$10,0,1000,0)</f>
        <v>#VALUE!</v>
      </c>
      <c r="D49" t="e" vm="2">
        <f>[1]!GenBetaPERT(0,$D$9,1)</f>
        <v>#VALUE!</v>
      </c>
      <c r="E49" t="e" vm="2">
        <f>[1]!GenLognormal($E$9,$E$10)</f>
        <v>#VALUE!</v>
      </c>
      <c r="F49" t="e" vm="2">
        <f>[1]!GenLognormal($F$9,$F$10)</f>
        <v>#VALUE!</v>
      </c>
      <c r="H49" t="e" vm="2">
        <f>[1]!genUniform($H$9,$H$10)</f>
        <v>#VALUE!</v>
      </c>
      <c r="I49" t="e" vm="1">
        <f t="shared" si="0"/>
        <v>#VALUE!</v>
      </c>
      <c r="J49" t="e" vm="1">
        <f t="shared" si="1"/>
        <v>#VALUE!</v>
      </c>
      <c r="K49" t="e" vm="2">
        <f>[1]!genUniform($K$9,$K$10)</f>
        <v>#VALUE!</v>
      </c>
      <c r="L49" t="e" vm="1">
        <f t="shared" si="2"/>
        <v>#VALUE!</v>
      </c>
      <c r="M49" t="e" vm="1">
        <f t="shared" si="3"/>
        <v>#VALUE!</v>
      </c>
      <c r="N49" t="e" vm="2">
        <f>[1]!genUniform($N$9,$N$10)</f>
        <v>#VALUE!</v>
      </c>
      <c r="O49" t="e" vm="1">
        <f t="shared" si="4"/>
        <v>#VALUE!</v>
      </c>
      <c r="P49" t="e" vm="1">
        <f t="shared" si="5"/>
        <v>#VALUE!</v>
      </c>
    </row>
    <row r="50" spans="1:16">
      <c r="A50">
        <v>40</v>
      </c>
      <c r="C50" t="e" vm="2">
        <f>[1]!GenLimitNormal($C$9,$C$10,0,1000,0)</f>
        <v>#VALUE!</v>
      </c>
      <c r="D50" t="e" vm="2">
        <f>[1]!GenBetaPERT(0,$D$9,1)</f>
        <v>#VALUE!</v>
      </c>
      <c r="E50" t="e" vm="2">
        <f>[1]!GenLognormal($E$9,$E$10)</f>
        <v>#VALUE!</v>
      </c>
      <c r="F50" t="e" vm="2">
        <f>[1]!GenLognormal($F$9,$F$10)</f>
        <v>#VALUE!</v>
      </c>
      <c r="H50" t="e" vm="2">
        <f>[1]!genUniform($H$9,$H$10)</f>
        <v>#VALUE!</v>
      </c>
      <c r="I50" t="e" vm="1">
        <f t="shared" si="0"/>
        <v>#VALUE!</v>
      </c>
      <c r="J50" t="e" vm="1">
        <f t="shared" si="1"/>
        <v>#VALUE!</v>
      </c>
      <c r="K50" t="e" vm="2">
        <f>[1]!genUniform($K$9,$K$10)</f>
        <v>#VALUE!</v>
      </c>
      <c r="L50" t="e" vm="1">
        <f t="shared" si="2"/>
        <v>#VALUE!</v>
      </c>
      <c r="M50" t="e" vm="1">
        <f t="shared" si="3"/>
        <v>#VALUE!</v>
      </c>
      <c r="N50" t="e" vm="2">
        <f>[1]!genUniform($N$9,$N$10)</f>
        <v>#VALUE!</v>
      </c>
      <c r="O50" t="e" vm="1">
        <f t="shared" si="4"/>
        <v>#VALUE!</v>
      </c>
      <c r="P50" t="e" vm="1">
        <f t="shared" si="5"/>
        <v>#VALUE!</v>
      </c>
    </row>
    <row r="51" spans="1:16">
      <c r="A51">
        <v>41</v>
      </c>
      <c r="C51" t="e" vm="2">
        <f>[1]!GenLimitNormal($C$9,$C$10,0,1000,0)</f>
        <v>#VALUE!</v>
      </c>
      <c r="D51" t="e" vm="2">
        <f>[1]!GenBetaPERT(0,$D$9,1)</f>
        <v>#VALUE!</v>
      </c>
      <c r="E51" t="e" vm="2">
        <f>[1]!GenLognormal($E$9,$E$10)</f>
        <v>#VALUE!</v>
      </c>
      <c r="F51" t="e" vm="2">
        <f>[1]!GenLognormal($F$9,$F$10)</f>
        <v>#VALUE!</v>
      </c>
      <c r="H51" t="e" vm="2">
        <f>[1]!genUniform($H$9,$H$10)</f>
        <v>#VALUE!</v>
      </c>
      <c r="I51" t="e" vm="1">
        <f t="shared" si="0"/>
        <v>#VALUE!</v>
      </c>
      <c r="J51" t="e" vm="1">
        <f t="shared" si="1"/>
        <v>#VALUE!</v>
      </c>
      <c r="K51" t="e" vm="2">
        <f>[1]!genUniform($K$9,$K$10)</f>
        <v>#VALUE!</v>
      </c>
      <c r="L51" t="e" vm="1">
        <f t="shared" si="2"/>
        <v>#VALUE!</v>
      </c>
      <c r="M51" t="e" vm="1">
        <f t="shared" si="3"/>
        <v>#VALUE!</v>
      </c>
      <c r="N51" t="e" vm="2">
        <f>[1]!genUniform($N$9,$N$10)</f>
        <v>#VALUE!</v>
      </c>
      <c r="O51" t="e" vm="1">
        <f t="shared" si="4"/>
        <v>#VALUE!</v>
      </c>
      <c r="P51" t="e" vm="1">
        <f t="shared" si="5"/>
        <v>#VALUE!</v>
      </c>
    </row>
    <row r="52" spans="1:16">
      <c r="A52">
        <v>42</v>
      </c>
      <c r="C52" t="e" vm="2">
        <f>[1]!GenLimitNormal($C$9,$C$10,0,1000,0)</f>
        <v>#VALUE!</v>
      </c>
      <c r="D52" t="e" vm="2">
        <f>[1]!GenBetaPERT(0,$D$9,1)</f>
        <v>#VALUE!</v>
      </c>
      <c r="E52" t="e" vm="2">
        <f>[1]!GenLognormal($E$9,$E$10)</f>
        <v>#VALUE!</v>
      </c>
      <c r="F52" t="e" vm="2">
        <f>[1]!GenLognormal($F$9,$F$10)</f>
        <v>#VALUE!</v>
      </c>
      <c r="H52" t="e" vm="2">
        <f>[1]!genUniform($H$9,$H$10)</f>
        <v>#VALUE!</v>
      </c>
      <c r="I52" t="e" vm="1">
        <f t="shared" si="0"/>
        <v>#VALUE!</v>
      </c>
      <c r="J52" t="e" vm="1">
        <f t="shared" si="1"/>
        <v>#VALUE!</v>
      </c>
      <c r="K52" t="e" vm="2">
        <f>[1]!genUniform($K$9,$K$10)</f>
        <v>#VALUE!</v>
      </c>
      <c r="L52" t="e" vm="1">
        <f t="shared" si="2"/>
        <v>#VALUE!</v>
      </c>
      <c r="M52" t="e" vm="1">
        <f t="shared" si="3"/>
        <v>#VALUE!</v>
      </c>
      <c r="N52" t="e" vm="2">
        <f>[1]!genUniform($N$9,$N$10)</f>
        <v>#VALUE!</v>
      </c>
      <c r="O52" t="e" vm="1">
        <f t="shared" si="4"/>
        <v>#VALUE!</v>
      </c>
      <c r="P52" t="e" vm="1">
        <f t="shared" si="5"/>
        <v>#VALUE!</v>
      </c>
    </row>
    <row r="53" spans="1:16">
      <c r="A53">
        <v>43</v>
      </c>
      <c r="C53" t="e" vm="2">
        <f>[1]!GenLimitNormal($C$9,$C$10,0,1000,0)</f>
        <v>#VALUE!</v>
      </c>
      <c r="D53" t="e" vm="2">
        <f>[1]!GenBetaPERT(0,$D$9,1)</f>
        <v>#VALUE!</v>
      </c>
      <c r="E53" t="e" vm="2">
        <f>[1]!GenLognormal($E$9,$E$10)</f>
        <v>#VALUE!</v>
      </c>
      <c r="F53" t="e" vm="2">
        <f>[1]!GenLognormal($F$9,$F$10)</f>
        <v>#VALUE!</v>
      </c>
      <c r="H53" t="e" vm="2">
        <f>[1]!genUniform($H$9,$H$10)</f>
        <v>#VALUE!</v>
      </c>
      <c r="I53" t="e" vm="1">
        <f t="shared" si="0"/>
        <v>#VALUE!</v>
      </c>
      <c r="J53" t="e" vm="1">
        <f t="shared" si="1"/>
        <v>#VALUE!</v>
      </c>
      <c r="K53" t="e" vm="2">
        <f>[1]!genUniform($K$9,$K$10)</f>
        <v>#VALUE!</v>
      </c>
      <c r="L53" t="e" vm="1">
        <f t="shared" si="2"/>
        <v>#VALUE!</v>
      </c>
      <c r="M53" t="e" vm="1">
        <f t="shared" si="3"/>
        <v>#VALUE!</v>
      </c>
      <c r="N53" t="e" vm="2">
        <f>[1]!genUniform($N$9,$N$10)</f>
        <v>#VALUE!</v>
      </c>
      <c r="O53" t="e" vm="1">
        <f t="shared" si="4"/>
        <v>#VALUE!</v>
      </c>
      <c r="P53" t="e" vm="1">
        <f t="shared" si="5"/>
        <v>#VALUE!</v>
      </c>
    </row>
    <row r="54" spans="1:16">
      <c r="A54">
        <v>44</v>
      </c>
      <c r="C54" t="e" vm="2">
        <f>[1]!GenLimitNormal($C$9,$C$10,0,1000,0)</f>
        <v>#VALUE!</v>
      </c>
      <c r="D54" t="e" vm="2">
        <f>[1]!GenBetaPERT(0,$D$9,1)</f>
        <v>#VALUE!</v>
      </c>
      <c r="E54" t="e" vm="2">
        <f>[1]!GenLognormal($E$9,$E$10)</f>
        <v>#VALUE!</v>
      </c>
      <c r="F54" t="e" vm="2">
        <f>[1]!GenLognormal($F$9,$F$10)</f>
        <v>#VALUE!</v>
      </c>
      <c r="H54" t="e" vm="2">
        <f>[1]!genUniform($H$9,$H$10)</f>
        <v>#VALUE!</v>
      </c>
      <c r="I54" t="e" vm="1">
        <f t="shared" si="0"/>
        <v>#VALUE!</v>
      </c>
      <c r="J54" t="e" vm="1">
        <f t="shared" si="1"/>
        <v>#VALUE!</v>
      </c>
      <c r="K54" t="e" vm="2">
        <f>[1]!genUniform($K$9,$K$10)</f>
        <v>#VALUE!</v>
      </c>
      <c r="L54" t="e" vm="1">
        <f t="shared" si="2"/>
        <v>#VALUE!</v>
      </c>
      <c r="M54" t="e" vm="1">
        <f t="shared" si="3"/>
        <v>#VALUE!</v>
      </c>
      <c r="N54" t="e" vm="2">
        <f>[1]!genUniform($N$9,$N$10)</f>
        <v>#VALUE!</v>
      </c>
      <c r="O54" t="e" vm="1">
        <f t="shared" si="4"/>
        <v>#VALUE!</v>
      </c>
      <c r="P54" t="e" vm="1">
        <f t="shared" si="5"/>
        <v>#VALUE!</v>
      </c>
    </row>
    <row r="55" spans="1:16">
      <c r="A55">
        <v>45</v>
      </c>
      <c r="C55" t="e" vm="2">
        <f>[1]!GenLimitNormal($C$9,$C$10,0,1000,0)</f>
        <v>#VALUE!</v>
      </c>
      <c r="D55" t="e" vm="2">
        <f>[1]!GenBetaPERT(0,$D$9,1)</f>
        <v>#VALUE!</v>
      </c>
      <c r="E55" t="e" vm="2">
        <f>[1]!GenLognormal($E$9,$E$10)</f>
        <v>#VALUE!</v>
      </c>
      <c r="F55" t="e" vm="2">
        <f>[1]!GenLognormal($F$9,$F$10)</f>
        <v>#VALUE!</v>
      </c>
      <c r="H55" t="e" vm="2">
        <f>[1]!genUniform($H$9,$H$10)</f>
        <v>#VALUE!</v>
      </c>
      <c r="I55" t="e" vm="1">
        <f t="shared" si="0"/>
        <v>#VALUE!</v>
      </c>
      <c r="J55" t="e" vm="1">
        <f t="shared" si="1"/>
        <v>#VALUE!</v>
      </c>
      <c r="K55" t="e" vm="2">
        <f>[1]!genUniform($K$9,$K$10)</f>
        <v>#VALUE!</v>
      </c>
      <c r="L55" t="e" vm="1">
        <f t="shared" si="2"/>
        <v>#VALUE!</v>
      </c>
      <c r="M55" t="e" vm="1">
        <f t="shared" si="3"/>
        <v>#VALUE!</v>
      </c>
      <c r="N55" t="e" vm="2">
        <f>[1]!genUniform($N$9,$N$10)</f>
        <v>#VALUE!</v>
      </c>
      <c r="O55" t="e" vm="1">
        <f t="shared" si="4"/>
        <v>#VALUE!</v>
      </c>
      <c r="P55" t="e" vm="1">
        <f t="shared" si="5"/>
        <v>#VALUE!</v>
      </c>
    </row>
    <row r="56" spans="1:16">
      <c r="A56">
        <v>46</v>
      </c>
      <c r="C56" t="e" vm="2">
        <f>[1]!GenLimitNormal($C$9,$C$10,0,1000,0)</f>
        <v>#VALUE!</v>
      </c>
      <c r="D56" t="e" vm="2">
        <f>[1]!GenBetaPERT(0,$D$9,1)</f>
        <v>#VALUE!</v>
      </c>
      <c r="E56" t="e" vm="2">
        <f>[1]!GenLognormal($E$9,$E$10)</f>
        <v>#VALUE!</v>
      </c>
      <c r="F56" t="e" vm="2">
        <f>[1]!GenLognormal($F$9,$F$10)</f>
        <v>#VALUE!</v>
      </c>
      <c r="H56" t="e" vm="2">
        <f>[1]!genUniform($H$9,$H$10)</f>
        <v>#VALUE!</v>
      </c>
      <c r="I56" t="e" vm="1">
        <f t="shared" si="0"/>
        <v>#VALUE!</v>
      </c>
      <c r="J56" t="e" vm="1">
        <f t="shared" si="1"/>
        <v>#VALUE!</v>
      </c>
      <c r="K56" t="e" vm="2">
        <f>[1]!genUniform($K$9,$K$10)</f>
        <v>#VALUE!</v>
      </c>
      <c r="L56" t="e" vm="1">
        <f t="shared" si="2"/>
        <v>#VALUE!</v>
      </c>
      <c r="M56" t="e" vm="1">
        <f t="shared" si="3"/>
        <v>#VALUE!</v>
      </c>
      <c r="N56" t="e" vm="2">
        <f>[1]!genUniform($N$9,$N$10)</f>
        <v>#VALUE!</v>
      </c>
      <c r="O56" t="e" vm="1">
        <f t="shared" si="4"/>
        <v>#VALUE!</v>
      </c>
      <c r="P56" t="e" vm="1">
        <f t="shared" si="5"/>
        <v>#VALUE!</v>
      </c>
    </row>
    <row r="57" spans="1:16">
      <c r="A57">
        <v>47</v>
      </c>
      <c r="C57" t="e" vm="2">
        <f>[1]!GenLimitNormal($C$9,$C$10,0,1000,0)</f>
        <v>#VALUE!</v>
      </c>
      <c r="D57" t="e" vm="2">
        <f>[1]!GenBetaPERT(0,$D$9,1)</f>
        <v>#VALUE!</v>
      </c>
      <c r="E57" t="e" vm="2">
        <f>[1]!GenLognormal($E$9,$E$10)</f>
        <v>#VALUE!</v>
      </c>
      <c r="F57" t="e" vm="2">
        <f>[1]!GenLognormal($F$9,$F$10)</f>
        <v>#VALUE!</v>
      </c>
      <c r="H57" t="e" vm="2">
        <f>[1]!genUniform($H$9,$H$10)</f>
        <v>#VALUE!</v>
      </c>
      <c r="I57" t="e" vm="1">
        <f t="shared" si="0"/>
        <v>#VALUE!</v>
      </c>
      <c r="J57" t="e" vm="1">
        <f t="shared" si="1"/>
        <v>#VALUE!</v>
      </c>
      <c r="K57" t="e" vm="2">
        <f>[1]!genUniform($K$9,$K$10)</f>
        <v>#VALUE!</v>
      </c>
      <c r="L57" t="e" vm="1">
        <f t="shared" si="2"/>
        <v>#VALUE!</v>
      </c>
      <c r="M57" t="e" vm="1">
        <f t="shared" si="3"/>
        <v>#VALUE!</v>
      </c>
      <c r="N57" t="e" vm="2">
        <f>[1]!genUniform($N$9,$N$10)</f>
        <v>#VALUE!</v>
      </c>
      <c r="O57" t="e" vm="1">
        <f t="shared" si="4"/>
        <v>#VALUE!</v>
      </c>
      <c r="P57" t="e" vm="1">
        <f t="shared" si="5"/>
        <v>#VALUE!</v>
      </c>
    </row>
    <row r="58" spans="1:16">
      <c r="A58">
        <v>48</v>
      </c>
      <c r="C58" t="e" vm="2">
        <f>[1]!GenLimitNormal($C$9,$C$10,0,1000,0)</f>
        <v>#VALUE!</v>
      </c>
      <c r="D58" t="e" vm="2">
        <f>[1]!GenBetaPERT(0,$D$9,1)</f>
        <v>#VALUE!</v>
      </c>
      <c r="E58" t="e" vm="2">
        <f>[1]!GenLognormal($E$9,$E$10)</f>
        <v>#VALUE!</v>
      </c>
      <c r="F58" t="e" vm="2">
        <f>[1]!GenLognormal($F$9,$F$10)</f>
        <v>#VALUE!</v>
      </c>
      <c r="H58" t="e" vm="2">
        <f>[1]!genUniform($H$9,$H$10)</f>
        <v>#VALUE!</v>
      </c>
      <c r="I58" t="e" vm="1">
        <f t="shared" si="0"/>
        <v>#VALUE!</v>
      </c>
      <c r="J58" t="e" vm="1">
        <f t="shared" si="1"/>
        <v>#VALUE!</v>
      </c>
      <c r="K58" t="e" vm="2">
        <f>[1]!genUniform($K$9,$K$10)</f>
        <v>#VALUE!</v>
      </c>
      <c r="L58" t="e" vm="1">
        <f t="shared" si="2"/>
        <v>#VALUE!</v>
      </c>
      <c r="M58" t="e" vm="1">
        <f t="shared" si="3"/>
        <v>#VALUE!</v>
      </c>
      <c r="N58" t="e" vm="2">
        <f>[1]!genUniform($N$9,$N$10)</f>
        <v>#VALUE!</v>
      </c>
      <c r="O58" t="e" vm="1">
        <f t="shared" si="4"/>
        <v>#VALUE!</v>
      </c>
      <c r="P58" t="e" vm="1">
        <f t="shared" si="5"/>
        <v>#VALUE!</v>
      </c>
    </row>
    <row r="59" spans="1:16">
      <c r="A59">
        <v>49</v>
      </c>
      <c r="C59" t="e" vm="2">
        <f>[1]!GenLimitNormal($C$9,$C$10,0,1000,0)</f>
        <v>#VALUE!</v>
      </c>
      <c r="D59" t="e" vm="2">
        <f>[1]!GenBetaPERT(0,$D$9,1)</f>
        <v>#VALUE!</v>
      </c>
      <c r="E59" t="e" vm="2">
        <f>[1]!GenLognormal($E$9,$E$10)</f>
        <v>#VALUE!</v>
      </c>
      <c r="F59" t="e" vm="2">
        <f>[1]!GenLognormal($F$9,$F$10)</f>
        <v>#VALUE!</v>
      </c>
      <c r="H59" t="e" vm="2">
        <f>[1]!genUniform($H$9,$H$10)</f>
        <v>#VALUE!</v>
      </c>
      <c r="I59" t="e" vm="1">
        <f t="shared" si="0"/>
        <v>#VALUE!</v>
      </c>
      <c r="J59" t="e" vm="1">
        <f t="shared" si="1"/>
        <v>#VALUE!</v>
      </c>
      <c r="K59" t="e" vm="2">
        <f>[1]!genUniform($K$9,$K$10)</f>
        <v>#VALUE!</v>
      </c>
      <c r="L59" t="e" vm="1">
        <f t="shared" si="2"/>
        <v>#VALUE!</v>
      </c>
      <c r="M59" t="e" vm="1">
        <f t="shared" si="3"/>
        <v>#VALUE!</v>
      </c>
      <c r="N59" t="e" vm="2">
        <f>[1]!genUniform($N$9,$N$10)</f>
        <v>#VALUE!</v>
      </c>
      <c r="O59" t="e" vm="1">
        <f t="shared" si="4"/>
        <v>#VALUE!</v>
      </c>
      <c r="P59" t="e" vm="1">
        <f t="shared" si="5"/>
        <v>#VALUE!</v>
      </c>
    </row>
    <row r="60" spans="1:16">
      <c r="A60">
        <v>50</v>
      </c>
      <c r="C60" t="e" vm="2">
        <f>[1]!GenLimitNormal($C$9,$C$10,0,1000,0)</f>
        <v>#VALUE!</v>
      </c>
      <c r="D60" t="e" vm="2">
        <f>[1]!GenBetaPERT(0,$D$9,1)</f>
        <v>#VALUE!</v>
      </c>
      <c r="E60" t="e" vm="2">
        <f>[1]!GenLognormal($E$9,$E$10)</f>
        <v>#VALUE!</v>
      </c>
      <c r="F60" t="e" vm="2">
        <f>[1]!GenLognormal($F$9,$F$10)</f>
        <v>#VALUE!</v>
      </c>
      <c r="H60" t="e" vm="2">
        <f>[1]!genUniform($H$9,$H$10)</f>
        <v>#VALUE!</v>
      </c>
      <c r="I60" t="e" vm="1">
        <f t="shared" si="0"/>
        <v>#VALUE!</v>
      </c>
      <c r="J60" t="e" vm="1">
        <f t="shared" si="1"/>
        <v>#VALUE!</v>
      </c>
      <c r="K60" t="e" vm="2">
        <f>[1]!genUniform($K$9,$K$10)</f>
        <v>#VALUE!</v>
      </c>
      <c r="L60" t="e" vm="1">
        <f t="shared" si="2"/>
        <v>#VALUE!</v>
      </c>
      <c r="M60" t="e" vm="1">
        <f t="shared" si="3"/>
        <v>#VALUE!</v>
      </c>
      <c r="N60" t="e" vm="2">
        <f>[1]!genUniform($N$9,$N$10)</f>
        <v>#VALUE!</v>
      </c>
      <c r="O60" t="e" vm="1">
        <f t="shared" si="4"/>
        <v>#VALUE!</v>
      </c>
      <c r="P60" t="e" vm="1">
        <f t="shared" si="5"/>
        <v>#VALUE!</v>
      </c>
    </row>
    <row r="61" spans="1:16">
      <c r="A61">
        <v>51</v>
      </c>
      <c r="C61" t="e" vm="2">
        <f>[1]!GenLimitNormal($C$9,$C$10,0,1000,0)</f>
        <v>#VALUE!</v>
      </c>
      <c r="D61" t="e" vm="2">
        <f>[1]!GenBetaPERT(0,$D$9,1)</f>
        <v>#VALUE!</v>
      </c>
      <c r="E61" t="e" vm="2">
        <f>[1]!GenLognormal($E$9,$E$10)</f>
        <v>#VALUE!</v>
      </c>
      <c r="F61" t="e" vm="2">
        <f>[1]!GenLognormal($F$9,$F$10)</f>
        <v>#VALUE!</v>
      </c>
      <c r="H61" t="e" vm="2">
        <f>[1]!genUniform($H$9,$H$10)</f>
        <v>#VALUE!</v>
      </c>
      <c r="I61" t="e" vm="1">
        <f t="shared" si="0"/>
        <v>#VALUE!</v>
      </c>
      <c r="J61" t="e" vm="1">
        <f t="shared" si="1"/>
        <v>#VALUE!</v>
      </c>
      <c r="K61" t="e" vm="2">
        <f>[1]!genUniform($K$9,$K$10)</f>
        <v>#VALUE!</v>
      </c>
      <c r="L61" t="e" vm="1">
        <f t="shared" si="2"/>
        <v>#VALUE!</v>
      </c>
      <c r="M61" t="e" vm="1">
        <f t="shared" si="3"/>
        <v>#VALUE!</v>
      </c>
      <c r="N61" t="e" vm="2">
        <f>[1]!genUniform($N$9,$N$10)</f>
        <v>#VALUE!</v>
      </c>
      <c r="O61" t="e" vm="1">
        <f t="shared" si="4"/>
        <v>#VALUE!</v>
      </c>
      <c r="P61" t="e" vm="1">
        <f t="shared" si="5"/>
        <v>#VALUE!</v>
      </c>
    </row>
    <row r="62" spans="1:16">
      <c r="A62">
        <v>52</v>
      </c>
      <c r="C62" t="e" vm="2">
        <f>[1]!GenLimitNormal($C$9,$C$10,0,1000,0)</f>
        <v>#VALUE!</v>
      </c>
      <c r="D62" t="e" vm="2">
        <f>[1]!GenBetaPERT(0,$D$9,1)</f>
        <v>#VALUE!</v>
      </c>
      <c r="E62" t="e" vm="2">
        <f>[1]!GenLognormal($E$9,$E$10)</f>
        <v>#VALUE!</v>
      </c>
      <c r="F62" t="e" vm="2">
        <f>[1]!GenLognormal($F$9,$F$10)</f>
        <v>#VALUE!</v>
      </c>
      <c r="H62" t="e" vm="2">
        <f>[1]!genUniform($H$9,$H$10)</f>
        <v>#VALUE!</v>
      </c>
      <c r="I62" t="e" vm="1">
        <f t="shared" si="0"/>
        <v>#VALUE!</v>
      </c>
      <c r="J62" t="e" vm="1">
        <f t="shared" si="1"/>
        <v>#VALUE!</v>
      </c>
      <c r="K62" t="e" vm="2">
        <f>[1]!genUniform($K$9,$K$10)</f>
        <v>#VALUE!</v>
      </c>
      <c r="L62" t="e" vm="1">
        <f t="shared" si="2"/>
        <v>#VALUE!</v>
      </c>
      <c r="M62" t="e" vm="1">
        <f t="shared" si="3"/>
        <v>#VALUE!</v>
      </c>
      <c r="N62" t="e" vm="2">
        <f>[1]!genUniform($N$9,$N$10)</f>
        <v>#VALUE!</v>
      </c>
      <c r="O62" t="e" vm="1">
        <f t="shared" si="4"/>
        <v>#VALUE!</v>
      </c>
      <c r="P62" t="e" vm="1">
        <f t="shared" si="5"/>
        <v>#VALUE!</v>
      </c>
    </row>
    <row r="63" spans="1:16">
      <c r="A63">
        <v>53</v>
      </c>
      <c r="C63" t="e" vm="2">
        <f>[1]!GenLimitNormal($C$9,$C$10,0,1000,0)</f>
        <v>#VALUE!</v>
      </c>
      <c r="D63" t="e" vm="2">
        <f>[1]!GenBetaPERT(0,$D$9,1)</f>
        <v>#VALUE!</v>
      </c>
      <c r="E63" t="e" vm="2">
        <f>[1]!GenLognormal($E$9,$E$10)</f>
        <v>#VALUE!</v>
      </c>
      <c r="F63" t="e" vm="2">
        <f>[1]!GenLognormal($F$9,$F$10)</f>
        <v>#VALUE!</v>
      </c>
      <c r="H63" t="e" vm="2">
        <f>[1]!genUniform($H$9,$H$10)</f>
        <v>#VALUE!</v>
      </c>
      <c r="I63" t="e" vm="1">
        <f t="shared" si="0"/>
        <v>#VALUE!</v>
      </c>
      <c r="J63" t="e" vm="1">
        <f t="shared" si="1"/>
        <v>#VALUE!</v>
      </c>
      <c r="K63" t="e" vm="2">
        <f>[1]!genUniform($K$9,$K$10)</f>
        <v>#VALUE!</v>
      </c>
      <c r="L63" t="e" vm="1">
        <f t="shared" si="2"/>
        <v>#VALUE!</v>
      </c>
      <c r="M63" t="e" vm="1">
        <f t="shared" si="3"/>
        <v>#VALUE!</v>
      </c>
      <c r="N63" t="e" vm="2">
        <f>[1]!genUniform($N$9,$N$10)</f>
        <v>#VALUE!</v>
      </c>
      <c r="O63" t="e" vm="1">
        <f t="shared" si="4"/>
        <v>#VALUE!</v>
      </c>
      <c r="P63" t="e" vm="1">
        <f t="shared" si="5"/>
        <v>#VALUE!</v>
      </c>
    </row>
    <row r="64" spans="1:16">
      <c r="A64">
        <v>54</v>
      </c>
      <c r="C64" t="e" vm="2">
        <f>[1]!GenLimitNormal($C$9,$C$10,0,1000,0)</f>
        <v>#VALUE!</v>
      </c>
      <c r="D64" t="e" vm="2">
        <f>[1]!GenBetaPERT(0,$D$9,1)</f>
        <v>#VALUE!</v>
      </c>
      <c r="E64" t="e" vm="2">
        <f>[1]!GenLognormal($E$9,$E$10)</f>
        <v>#VALUE!</v>
      </c>
      <c r="F64" t="e" vm="2">
        <f>[1]!GenLognormal($F$9,$F$10)</f>
        <v>#VALUE!</v>
      </c>
      <c r="H64" t="e" vm="2">
        <f>[1]!genUniform($H$9,$H$10)</f>
        <v>#VALUE!</v>
      </c>
      <c r="I64" t="e" vm="1">
        <f t="shared" si="0"/>
        <v>#VALUE!</v>
      </c>
      <c r="J64" t="e" vm="1">
        <f t="shared" si="1"/>
        <v>#VALUE!</v>
      </c>
      <c r="K64" t="e" vm="2">
        <f>[1]!genUniform($K$9,$K$10)</f>
        <v>#VALUE!</v>
      </c>
      <c r="L64" t="e" vm="1">
        <f t="shared" si="2"/>
        <v>#VALUE!</v>
      </c>
      <c r="M64" t="e" vm="1">
        <f t="shared" si="3"/>
        <v>#VALUE!</v>
      </c>
      <c r="N64" t="e" vm="2">
        <f>[1]!genUniform($N$9,$N$10)</f>
        <v>#VALUE!</v>
      </c>
      <c r="O64" t="e" vm="1">
        <f t="shared" si="4"/>
        <v>#VALUE!</v>
      </c>
      <c r="P64" t="e" vm="1">
        <f t="shared" si="5"/>
        <v>#VALUE!</v>
      </c>
    </row>
    <row r="65" spans="1:16">
      <c r="A65">
        <v>55</v>
      </c>
      <c r="C65" t="e" vm="2">
        <f>[1]!GenLimitNormal($C$9,$C$10,0,1000,0)</f>
        <v>#VALUE!</v>
      </c>
      <c r="D65" t="e" vm="2">
        <f>[1]!GenBetaPERT(0,$D$9,1)</f>
        <v>#VALUE!</v>
      </c>
      <c r="E65" t="e" vm="2">
        <f>[1]!GenLognormal($E$9,$E$10)</f>
        <v>#VALUE!</v>
      </c>
      <c r="F65" t="e" vm="2">
        <f>[1]!GenLognormal($F$9,$F$10)</f>
        <v>#VALUE!</v>
      </c>
      <c r="H65" t="e" vm="2">
        <f>[1]!genUniform($H$9,$H$10)</f>
        <v>#VALUE!</v>
      </c>
      <c r="I65" t="e" vm="1">
        <f t="shared" si="0"/>
        <v>#VALUE!</v>
      </c>
      <c r="J65" t="e" vm="1">
        <f t="shared" si="1"/>
        <v>#VALUE!</v>
      </c>
      <c r="K65" t="e" vm="2">
        <f>[1]!genUniform($K$9,$K$10)</f>
        <v>#VALUE!</v>
      </c>
      <c r="L65" t="e" vm="1">
        <f t="shared" si="2"/>
        <v>#VALUE!</v>
      </c>
      <c r="M65" t="e" vm="1">
        <f t="shared" si="3"/>
        <v>#VALUE!</v>
      </c>
      <c r="N65" t="e" vm="2">
        <f>[1]!genUniform($N$9,$N$10)</f>
        <v>#VALUE!</v>
      </c>
      <c r="O65" t="e" vm="1">
        <f t="shared" si="4"/>
        <v>#VALUE!</v>
      </c>
      <c r="P65" t="e" vm="1">
        <f t="shared" si="5"/>
        <v>#VALUE!</v>
      </c>
    </row>
    <row r="66" spans="1:16">
      <c r="A66">
        <v>56</v>
      </c>
      <c r="C66" t="e" vm="2">
        <f>[1]!GenLimitNormal($C$9,$C$10,0,1000,0)</f>
        <v>#VALUE!</v>
      </c>
      <c r="D66" t="e" vm="2">
        <f>[1]!GenBetaPERT(0,$D$9,1)</f>
        <v>#VALUE!</v>
      </c>
      <c r="E66" t="e" vm="2">
        <f>[1]!GenLognormal($E$9,$E$10)</f>
        <v>#VALUE!</v>
      </c>
      <c r="F66" t="e" vm="2">
        <f>[1]!GenLognormal($F$9,$F$10)</f>
        <v>#VALUE!</v>
      </c>
      <c r="H66" t="e" vm="2">
        <f>[1]!genUniform($H$9,$H$10)</f>
        <v>#VALUE!</v>
      </c>
      <c r="I66" t="e" vm="1">
        <f t="shared" si="0"/>
        <v>#VALUE!</v>
      </c>
      <c r="J66" t="e" vm="1">
        <f t="shared" si="1"/>
        <v>#VALUE!</v>
      </c>
      <c r="K66" t="e" vm="2">
        <f>[1]!genUniform($K$9,$K$10)</f>
        <v>#VALUE!</v>
      </c>
      <c r="L66" t="e" vm="1">
        <f t="shared" si="2"/>
        <v>#VALUE!</v>
      </c>
      <c r="M66" t="e" vm="1">
        <f t="shared" si="3"/>
        <v>#VALUE!</v>
      </c>
      <c r="N66" t="e" vm="2">
        <f>[1]!genUniform($N$9,$N$10)</f>
        <v>#VALUE!</v>
      </c>
      <c r="O66" t="e" vm="1">
        <f t="shared" si="4"/>
        <v>#VALUE!</v>
      </c>
      <c r="P66" t="e" vm="1">
        <f t="shared" si="5"/>
        <v>#VALUE!</v>
      </c>
    </row>
    <row r="67" spans="1:16">
      <c r="A67">
        <v>57</v>
      </c>
      <c r="C67" t="e" vm="2">
        <f>[1]!GenLimitNormal($C$9,$C$10,0,1000,0)</f>
        <v>#VALUE!</v>
      </c>
      <c r="D67" t="e" vm="2">
        <f>[1]!GenBetaPERT(0,$D$9,1)</f>
        <v>#VALUE!</v>
      </c>
      <c r="E67" t="e" vm="2">
        <f>[1]!GenLognormal($E$9,$E$10)</f>
        <v>#VALUE!</v>
      </c>
      <c r="F67" t="e" vm="2">
        <f>[1]!GenLognormal($F$9,$F$10)</f>
        <v>#VALUE!</v>
      </c>
      <c r="H67" t="e" vm="2">
        <f>[1]!genUniform($H$9,$H$10)</f>
        <v>#VALUE!</v>
      </c>
      <c r="I67" t="e" vm="1">
        <f t="shared" si="0"/>
        <v>#VALUE!</v>
      </c>
      <c r="J67" t="e" vm="1">
        <f t="shared" si="1"/>
        <v>#VALUE!</v>
      </c>
      <c r="K67" t="e" vm="2">
        <f>[1]!genUniform($K$9,$K$10)</f>
        <v>#VALUE!</v>
      </c>
      <c r="L67" t="e" vm="1">
        <f t="shared" si="2"/>
        <v>#VALUE!</v>
      </c>
      <c r="M67" t="e" vm="1">
        <f t="shared" si="3"/>
        <v>#VALUE!</v>
      </c>
      <c r="N67" t="e" vm="2">
        <f>[1]!genUniform($N$9,$N$10)</f>
        <v>#VALUE!</v>
      </c>
      <c r="O67" t="e" vm="1">
        <f t="shared" si="4"/>
        <v>#VALUE!</v>
      </c>
      <c r="P67" t="e" vm="1">
        <f t="shared" si="5"/>
        <v>#VALUE!</v>
      </c>
    </row>
    <row r="68" spans="1:16">
      <c r="A68">
        <v>58</v>
      </c>
      <c r="C68" t="e" vm="2">
        <f>[1]!GenLimitNormal($C$9,$C$10,0,1000,0)</f>
        <v>#VALUE!</v>
      </c>
      <c r="D68" t="e" vm="2">
        <f>[1]!GenBetaPERT(0,$D$9,1)</f>
        <v>#VALUE!</v>
      </c>
      <c r="E68" t="e" vm="2">
        <f>[1]!GenLognormal($E$9,$E$10)</f>
        <v>#VALUE!</v>
      </c>
      <c r="F68" t="e" vm="2">
        <f>[1]!GenLognormal($F$9,$F$10)</f>
        <v>#VALUE!</v>
      </c>
      <c r="H68" t="e" vm="2">
        <f>[1]!genUniform($H$9,$H$10)</f>
        <v>#VALUE!</v>
      </c>
      <c r="I68" t="e" vm="1">
        <f t="shared" si="0"/>
        <v>#VALUE!</v>
      </c>
      <c r="J68" t="e" vm="1">
        <f t="shared" si="1"/>
        <v>#VALUE!</v>
      </c>
      <c r="K68" t="e" vm="2">
        <f>[1]!genUniform($K$9,$K$10)</f>
        <v>#VALUE!</v>
      </c>
      <c r="L68" t="e" vm="1">
        <f t="shared" si="2"/>
        <v>#VALUE!</v>
      </c>
      <c r="M68" t="e" vm="1">
        <f t="shared" si="3"/>
        <v>#VALUE!</v>
      </c>
      <c r="N68" t="e" vm="2">
        <f>[1]!genUniform($N$9,$N$10)</f>
        <v>#VALUE!</v>
      </c>
      <c r="O68" t="e" vm="1">
        <f t="shared" si="4"/>
        <v>#VALUE!</v>
      </c>
      <c r="P68" t="e" vm="1">
        <f t="shared" si="5"/>
        <v>#VALUE!</v>
      </c>
    </row>
    <row r="69" spans="1:16">
      <c r="A69">
        <v>59</v>
      </c>
      <c r="C69" t="e" vm="2">
        <f>[1]!GenLimitNormal($C$9,$C$10,0,1000,0)</f>
        <v>#VALUE!</v>
      </c>
      <c r="D69" t="e" vm="2">
        <f>[1]!GenBetaPERT(0,$D$9,1)</f>
        <v>#VALUE!</v>
      </c>
      <c r="E69" t="e" vm="2">
        <f>[1]!GenLognormal($E$9,$E$10)</f>
        <v>#VALUE!</v>
      </c>
      <c r="F69" t="e" vm="2">
        <f>[1]!GenLognormal($F$9,$F$10)</f>
        <v>#VALUE!</v>
      </c>
      <c r="H69" t="e" vm="2">
        <f>[1]!genUniform($H$9,$H$10)</f>
        <v>#VALUE!</v>
      </c>
      <c r="I69" t="e" vm="1">
        <f t="shared" si="0"/>
        <v>#VALUE!</v>
      </c>
      <c r="J69" t="e" vm="1">
        <f t="shared" si="1"/>
        <v>#VALUE!</v>
      </c>
      <c r="K69" t="e" vm="2">
        <f>[1]!genUniform($K$9,$K$10)</f>
        <v>#VALUE!</v>
      </c>
      <c r="L69" t="e" vm="1">
        <f t="shared" si="2"/>
        <v>#VALUE!</v>
      </c>
      <c r="M69" t="e" vm="1">
        <f t="shared" si="3"/>
        <v>#VALUE!</v>
      </c>
      <c r="N69" t="e" vm="2">
        <f>[1]!genUniform($N$9,$N$10)</f>
        <v>#VALUE!</v>
      </c>
      <c r="O69" t="e" vm="1">
        <f t="shared" si="4"/>
        <v>#VALUE!</v>
      </c>
      <c r="P69" t="e" vm="1">
        <f t="shared" si="5"/>
        <v>#VALUE!</v>
      </c>
    </row>
    <row r="70" spans="1:16">
      <c r="A70">
        <v>60</v>
      </c>
      <c r="C70" t="e" vm="2">
        <f>[1]!GenLimitNormal($C$9,$C$10,0,1000,0)</f>
        <v>#VALUE!</v>
      </c>
      <c r="D70" t="e" vm="2">
        <f>[1]!GenBetaPERT(0,$D$9,1)</f>
        <v>#VALUE!</v>
      </c>
      <c r="E70" t="e" vm="2">
        <f>[1]!GenLognormal($E$9,$E$10)</f>
        <v>#VALUE!</v>
      </c>
      <c r="F70" t="e" vm="2">
        <f>[1]!GenLognormal($F$9,$F$10)</f>
        <v>#VALUE!</v>
      </c>
      <c r="H70" t="e" vm="2">
        <f>[1]!genUniform($H$9,$H$10)</f>
        <v>#VALUE!</v>
      </c>
      <c r="I70" t="e" vm="1">
        <f t="shared" si="0"/>
        <v>#VALUE!</v>
      </c>
      <c r="J70" t="e" vm="1">
        <f t="shared" si="1"/>
        <v>#VALUE!</v>
      </c>
      <c r="K70" t="e" vm="2">
        <f>[1]!genUniform($K$9,$K$10)</f>
        <v>#VALUE!</v>
      </c>
      <c r="L70" t="e" vm="1">
        <f t="shared" si="2"/>
        <v>#VALUE!</v>
      </c>
      <c r="M70" t="e" vm="1">
        <f t="shared" si="3"/>
        <v>#VALUE!</v>
      </c>
      <c r="N70" t="e" vm="2">
        <f>[1]!genUniform($N$9,$N$10)</f>
        <v>#VALUE!</v>
      </c>
      <c r="O70" t="e" vm="1">
        <f t="shared" si="4"/>
        <v>#VALUE!</v>
      </c>
      <c r="P70" t="e" vm="1">
        <f t="shared" si="5"/>
        <v>#VALUE!</v>
      </c>
    </row>
    <row r="71" spans="1:16">
      <c r="A71">
        <v>61</v>
      </c>
      <c r="C71" t="e" vm="2">
        <f>[1]!GenLimitNormal($C$9,$C$10,0,1000,0)</f>
        <v>#VALUE!</v>
      </c>
      <c r="D71" t="e" vm="2">
        <f>[1]!GenBetaPERT(0,$D$9,1)</f>
        <v>#VALUE!</v>
      </c>
      <c r="E71" t="e" vm="2">
        <f>[1]!GenLognormal($E$9,$E$10)</f>
        <v>#VALUE!</v>
      </c>
      <c r="F71" t="e" vm="2">
        <f>[1]!GenLognormal($F$9,$F$10)</f>
        <v>#VALUE!</v>
      </c>
      <c r="H71" t="e" vm="2">
        <f>[1]!genUniform($H$9,$H$10)</f>
        <v>#VALUE!</v>
      </c>
      <c r="I71" t="e" vm="1">
        <f t="shared" si="0"/>
        <v>#VALUE!</v>
      </c>
      <c r="J71" t="e" vm="1">
        <f t="shared" si="1"/>
        <v>#VALUE!</v>
      </c>
      <c r="K71" t="e" vm="2">
        <f>[1]!genUniform($K$9,$K$10)</f>
        <v>#VALUE!</v>
      </c>
      <c r="L71" t="e" vm="1">
        <f t="shared" si="2"/>
        <v>#VALUE!</v>
      </c>
      <c r="M71" t="e" vm="1">
        <f t="shared" si="3"/>
        <v>#VALUE!</v>
      </c>
      <c r="N71" t="e" vm="2">
        <f>[1]!genUniform($N$9,$N$10)</f>
        <v>#VALUE!</v>
      </c>
      <c r="O71" t="e" vm="1">
        <f t="shared" si="4"/>
        <v>#VALUE!</v>
      </c>
      <c r="P71" t="e" vm="1">
        <f t="shared" si="5"/>
        <v>#VALUE!</v>
      </c>
    </row>
    <row r="72" spans="1:16">
      <c r="A72">
        <v>62</v>
      </c>
      <c r="C72" t="e" vm="2">
        <f>[1]!GenLimitNormal($C$9,$C$10,0,1000,0)</f>
        <v>#VALUE!</v>
      </c>
      <c r="D72" t="e" vm="2">
        <f>[1]!GenBetaPERT(0,$D$9,1)</f>
        <v>#VALUE!</v>
      </c>
      <c r="E72" t="e" vm="2">
        <f>[1]!GenLognormal($E$9,$E$10)</f>
        <v>#VALUE!</v>
      </c>
      <c r="F72" t="e" vm="2">
        <f>[1]!GenLognormal($F$9,$F$10)</f>
        <v>#VALUE!</v>
      </c>
      <c r="H72" t="e" vm="2">
        <f>[1]!genUniform($H$9,$H$10)</f>
        <v>#VALUE!</v>
      </c>
      <c r="I72" t="e" vm="1">
        <f t="shared" si="0"/>
        <v>#VALUE!</v>
      </c>
      <c r="J72" t="e" vm="1">
        <f t="shared" si="1"/>
        <v>#VALUE!</v>
      </c>
      <c r="K72" t="e" vm="2">
        <f>[1]!genUniform($K$9,$K$10)</f>
        <v>#VALUE!</v>
      </c>
      <c r="L72" t="e" vm="1">
        <f t="shared" si="2"/>
        <v>#VALUE!</v>
      </c>
      <c r="M72" t="e" vm="1">
        <f t="shared" si="3"/>
        <v>#VALUE!</v>
      </c>
      <c r="N72" t="e" vm="2">
        <f>[1]!genUniform($N$9,$N$10)</f>
        <v>#VALUE!</v>
      </c>
      <c r="O72" t="e" vm="1">
        <f t="shared" si="4"/>
        <v>#VALUE!</v>
      </c>
      <c r="P72" t="e" vm="1">
        <f t="shared" si="5"/>
        <v>#VALUE!</v>
      </c>
    </row>
    <row r="73" spans="1:16">
      <c r="A73">
        <v>63</v>
      </c>
      <c r="C73" t="e" vm="2">
        <f>[1]!GenLimitNormal($C$9,$C$10,0,1000,0)</f>
        <v>#VALUE!</v>
      </c>
      <c r="D73" t="e" vm="2">
        <f>[1]!GenBetaPERT(0,$D$9,1)</f>
        <v>#VALUE!</v>
      </c>
      <c r="E73" t="e" vm="2">
        <f>[1]!GenLognormal($E$9,$E$10)</f>
        <v>#VALUE!</v>
      </c>
      <c r="F73" t="e" vm="2">
        <f>[1]!GenLognormal($F$9,$F$10)</f>
        <v>#VALUE!</v>
      </c>
      <c r="H73" t="e" vm="2">
        <f>[1]!genUniform($H$9,$H$10)</f>
        <v>#VALUE!</v>
      </c>
      <c r="I73" t="e" vm="1">
        <f t="shared" si="0"/>
        <v>#VALUE!</v>
      </c>
      <c r="J73" t="e" vm="1">
        <f t="shared" si="1"/>
        <v>#VALUE!</v>
      </c>
      <c r="K73" t="e" vm="2">
        <f>[1]!genUniform($K$9,$K$10)</f>
        <v>#VALUE!</v>
      </c>
      <c r="L73" t="e" vm="1">
        <f t="shared" si="2"/>
        <v>#VALUE!</v>
      </c>
      <c r="M73" t="e" vm="1">
        <f t="shared" si="3"/>
        <v>#VALUE!</v>
      </c>
      <c r="N73" t="e" vm="2">
        <f>[1]!genUniform($N$9,$N$10)</f>
        <v>#VALUE!</v>
      </c>
      <c r="O73" t="e" vm="1">
        <f t="shared" si="4"/>
        <v>#VALUE!</v>
      </c>
      <c r="P73" t="e" vm="1">
        <f t="shared" si="5"/>
        <v>#VALUE!</v>
      </c>
    </row>
    <row r="74" spans="1:16">
      <c r="A74">
        <v>64</v>
      </c>
      <c r="C74" t="e" vm="2">
        <f>[1]!GenLimitNormal($C$9,$C$10,0,1000,0)</f>
        <v>#VALUE!</v>
      </c>
      <c r="D74" t="e" vm="2">
        <f>[1]!GenBetaPERT(0,$D$9,1)</f>
        <v>#VALUE!</v>
      </c>
      <c r="E74" t="e" vm="2">
        <f>[1]!GenLognormal($E$9,$E$10)</f>
        <v>#VALUE!</v>
      </c>
      <c r="F74" t="e" vm="2">
        <f>[1]!GenLognormal($F$9,$F$10)</f>
        <v>#VALUE!</v>
      </c>
      <c r="H74" t="e" vm="2">
        <f>[1]!genUniform($H$9,$H$10)</f>
        <v>#VALUE!</v>
      </c>
      <c r="I74" t="e" vm="1">
        <f t="shared" si="0"/>
        <v>#VALUE!</v>
      </c>
      <c r="J74" t="e" vm="1">
        <f t="shared" si="1"/>
        <v>#VALUE!</v>
      </c>
      <c r="K74" t="e" vm="2">
        <f>[1]!genUniform($K$9,$K$10)</f>
        <v>#VALUE!</v>
      </c>
      <c r="L74" t="e" vm="1">
        <f t="shared" si="2"/>
        <v>#VALUE!</v>
      </c>
      <c r="M74" t="e" vm="1">
        <f t="shared" si="3"/>
        <v>#VALUE!</v>
      </c>
      <c r="N74" t="e" vm="2">
        <f>[1]!genUniform($N$9,$N$10)</f>
        <v>#VALUE!</v>
      </c>
      <c r="O74" t="e" vm="1">
        <f t="shared" si="4"/>
        <v>#VALUE!</v>
      </c>
      <c r="P74" t="e" vm="1">
        <f t="shared" si="5"/>
        <v>#VALUE!</v>
      </c>
    </row>
    <row r="75" spans="1:16">
      <c r="A75">
        <v>65</v>
      </c>
      <c r="C75" t="e" vm="2">
        <f>[1]!GenLimitNormal($C$9,$C$10,0,1000,0)</f>
        <v>#VALUE!</v>
      </c>
      <c r="D75" t="e" vm="2">
        <f>[1]!GenBetaPERT(0,$D$9,1)</f>
        <v>#VALUE!</v>
      </c>
      <c r="E75" t="e" vm="2">
        <f>[1]!GenLognormal($E$9,$E$10)</f>
        <v>#VALUE!</v>
      </c>
      <c r="F75" t="e" vm="2">
        <f>[1]!GenLognormal($F$9,$F$10)</f>
        <v>#VALUE!</v>
      </c>
      <c r="H75" t="e" vm="2">
        <f>[1]!genUniform($H$9,$H$10)</f>
        <v>#VALUE!</v>
      </c>
      <c r="I75" t="e" vm="1">
        <f t="shared" si="0"/>
        <v>#VALUE!</v>
      </c>
      <c r="J75" t="e" vm="1">
        <f t="shared" si="1"/>
        <v>#VALUE!</v>
      </c>
      <c r="K75" t="e" vm="2">
        <f>[1]!genUniform($K$9,$K$10)</f>
        <v>#VALUE!</v>
      </c>
      <c r="L75" t="e" vm="1">
        <f t="shared" si="2"/>
        <v>#VALUE!</v>
      </c>
      <c r="M75" t="e" vm="1">
        <f t="shared" si="3"/>
        <v>#VALUE!</v>
      </c>
      <c r="N75" t="e" vm="2">
        <f>[1]!genUniform($N$9,$N$10)</f>
        <v>#VALUE!</v>
      </c>
      <c r="O75" t="e" vm="1">
        <f t="shared" si="4"/>
        <v>#VALUE!</v>
      </c>
      <c r="P75" t="e" vm="1">
        <f t="shared" si="5"/>
        <v>#VALUE!</v>
      </c>
    </row>
    <row r="76" spans="1:16">
      <c r="A76">
        <v>66</v>
      </c>
      <c r="C76" t="e" vm="2">
        <f>[1]!GenLimitNormal($C$9,$C$10,0,1000,0)</f>
        <v>#VALUE!</v>
      </c>
      <c r="D76" t="e" vm="2">
        <f>[1]!GenBetaPERT(0,$D$9,1)</f>
        <v>#VALUE!</v>
      </c>
      <c r="E76" t="e" vm="2">
        <f>[1]!GenLognormal($E$9,$E$10)</f>
        <v>#VALUE!</v>
      </c>
      <c r="F76" t="e" vm="2">
        <f>[1]!GenLognormal($F$9,$F$10)</f>
        <v>#VALUE!</v>
      </c>
      <c r="H76" t="e" vm="2">
        <f>[1]!genUniform($H$9,$H$10)</f>
        <v>#VALUE!</v>
      </c>
      <c r="I76" t="e" vm="1">
        <f t="shared" ref="I76:I139" si="6">_xlfn.LOGNORM.INV($H76,$I$9,$I$10)</f>
        <v>#VALUE!</v>
      </c>
      <c r="J76" t="e" vm="1">
        <f t="shared" ref="J76:J139" si="7">$C76+$D76*$E76*$I76+(1-$D76)*$E76*$F76</f>
        <v>#VALUE!</v>
      </c>
      <c r="K76" t="e" vm="2">
        <f>[1]!genUniform($K$9,$K$10)</f>
        <v>#VALUE!</v>
      </c>
      <c r="L76" t="e" vm="1">
        <f t="shared" ref="L76:L139" si="8">_xlfn.LOGNORM.INV($K76,$L$9,$L$10)</f>
        <v>#VALUE!</v>
      </c>
      <c r="M76" t="e" vm="1">
        <f t="shared" ref="M76:M139" si="9">$C76+$D76*$E76*$L76+(1-$D76)*$E76*$F76</f>
        <v>#VALUE!</v>
      </c>
      <c r="N76" t="e" vm="2">
        <f>[1]!genUniform($N$9,$N$10)</f>
        <v>#VALUE!</v>
      </c>
      <c r="O76" t="e" vm="1">
        <f t="shared" ref="O76:O139" si="10">_xlfn.LOGNORM.INV($N76,$O$9,$O$10)</f>
        <v>#VALUE!</v>
      </c>
      <c r="P76" t="e" vm="1">
        <f t="shared" ref="P76:P139" si="11">$C76+$D76*$E76*$O76+(1-$D76)*$E76*$F76</f>
        <v>#VALUE!</v>
      </c>
    </row>
    <row r="77" spans="1:16">
      <c r="A77">
        <v>67</v>
      </c>
      <c r="C77" t="e" vm="2">
        <f>[1]!GenLimitNormal($C$9,$C$10,0,1000,0)</f>
        <v>#VALUE!</v>
      </c>
      <c r="D77" t="e" vm="2">
        <f>[1]!GenBetaPERT(0,$D$9,1)</f>
        <v>#VALUE!</v>
      </c>
      <c r="E77" t="e" vm="2">
        <f>[1]!GenLognormal($E$9,$E$10)</f>
        <v>#VALUE!</v>
      </c>
      <c r="F77" t="e" vm="2">
        <f>[1]!GenLognormal($F$9,$F$10)</f>
        <v>#VALUE!</v>
      </c>
      <c r="H77" t="e" vm="2">
        <f>[1]!genUniform($H$9,$H$10)</f>
        <v>#VALUE!</v>
      </c>
      <c r="I77" t="e" vm="1">
        <f t="shared" si="6"/>
        <v>#VALUE!</v>
      </c>
      <c r="J77" t="e" vm="1">
        <f t="shared" si="7"/>
        <v>#VALUE!</v>
      </c>
      <c r="K77" t="e" vm="2">
        <f>[1]!genUniform($K$9,$K$10)</f>
        <v>#VALUE!</v>
      </c>
      <c r="L77" t="e" vm="1">
        <f t="shared" si="8"/>
        <v>#VALUE!</v>
      </c>
      <c r="M77" t="e" vm="1">
        <f t="shared" si="9"/>
        <v>#VALUE!</v>
      </c>
      <c r="N77" t="e" vm="2">
        <f>[1]!genUniform($N$9,$N$10)</f>
        <v>#VALUE!</v>
      </c>
      <c r="O77" t="e" vm="1">
        <f t="shared" si="10"/>
        <v>#VALUE!</v>
      </c>
      <c r="P77" t="e" vm="1">
        <f t="shared" si="11"/>
        <v>#VALUE!</v>
      </c>
    </row>
    <row r="78" spans="1:16">
      <c r="A78">
        <v>68</v>
      </c>
      <c r="C78" t="e" vm="2">
        <f>[1]!GenLimitNormal($C$9,$C$10,0,1000,0)</f>
        <v>#VALUE!</v>
      </c>
      <c r="D78" t="e" vm="2">
        <f>[1]!GenBetaPERT(0,$D$9,1)</f>
        <v>#VALUE!</v>
      </c>
      <c r="E78" t="e" vm="2">
        <f>[1]!GenLognormal($E$9,$E$10)</f>
        <v>#VALUE!</v>
      </c>
      <c r="F78" t="e" vm="2">
        <f>[1]!GenLognormal($F$9,$F$10)</f>
        <v>#VALUE!</v>
      </c>
      <c r="H78" t="e" vm="2">
        <f>[1]!genUniform($H$9,$H$10)</f>
        <v>#VALUE!</v>
      </c>
      <c r="I78" t="e" vm="1">
        <f t="shared" si="6"/>
        <v>#VALUE!</v>
      </c>
      <c r="J78" t="e" vm="1">
        <f t="shared" si="7"/>
        <v>#VALUE!</v>
      </c>
      <c r="K78" t="e" vm="2">
        <f>[1]!genUniform($K$9,$K$10)</f>
        <v>#VALUE!</v>
      </c>
      <c r="L78" t="e" vm="1">
        <f t="shared" si="8"/>
        <v>#VALUE!</v>
      </c>
      <c r="M78" t="e" vm="1">
        <f t="shared" si="9"/>
        <v>#VALUE!</v>
      </c>
      <c r="N78" t="e" vm="2">
        <f>[1]!genUniform($N$9,$N$10)</f>
        <v>#VALUE!</v>
      </c>
      <c r="O78" t="e" vm="1">
        <f t="shared" si="10"/>
        <v>#VALUE!</v>
      </c>
      <c r="P78" t="e" vm="1">
        <f t="shared" si="11"/>
        <v>#VALUE!</v>
      </c>
    </row>
    <row r="79" spans="1:16">
      <c r="A79">
        <v>69</v>
      </c>
      <c r="C79" t="e" vm="2">
        <f>[1]!GenLimitNormal($C$9,$C$10,0,1000,0)</f>
        <v>#VALUE!</v>
      </c>
      <c r="D79" t="e" vm="2">
        <f>[1]!GenBetaPERT(0,$D$9,1)</f>
        <v>#VALUE!</v>
      </c>
      <c r="E79" t="e" vm="2">
        <f>[1]!GenLognormal($E$9,$E$10)</f>
        <v>#VALUE!</v>
      </c>
      <c r="F79" t="e" vm="2">
        <f>[1]!GenLognormal($F$9,$F$10)</f>
        <v>#VALUE!</v>
      </c>
      <c r="H79" t="e" vm="2">
        <f>[1]!genUniform($H$9,$H$10)</f>
        <v>#VALUE!</v>
      </c>
      <c r="I79" t="e" vm="1">
        <f t="shared" si="6"/>
        <v>#VALUE!</v>
      </c>
      <c r="J79" t="e" vm="1">
        <f t="shared" si="7"/>
        <v>#VALUE!</v>
      </c>
      <c r="K79" t="e" vm="2">
        <f>[1]!genUniform($K$9,$K$10)</f>
        <v>#VALUE!</v>
      </c>
      <c r="L79" t="e" vm="1">
        <f t="shared" si="8"/>
        <v>#VALUE!</v>
      </c>
      <c r="M79" t="e" vm="1">
        <f t="shared" si="9"/>
        <v>#VALUE!</v>
      </c>
      <c r="N79" t="e" vm="2">
        <f>[1]!genUniform($N$9,$N$10)</f>
        <v>#VALUE!</v>
      </c>
      <c r="O79" t="e" vm="1">
        <f t="shared" si="10"/>
        <v>#VALUE!</v>
      </c>
      <c r="P79" t="e" vm="1">
        <f t="shared" si="11"/>
        <v>#VALUE!</v>
      </c>
    </row>
    <row r="80" spans="1:16">
      <c r="A80">
        <v>70</v>
      </c>
      <c r="C80" t="e" vm="2">
        <f>[1]!GenLimitNormal($C$9,$C$10,0,1000,0)</f>
        <v>#VALUE!</v>
      </c>
      <c r="D80" t="e" vm="2">
        <f>[1]!GenBetaPERT(0,$D$9,1)</f>
        <v>#VALUE!</v>
      </c>
      <c r="E80" t="e" vm="2">
        <f>[1]!GenLognormal($E$9,$E$10)</f>
        <v>#VALUE!</v>
      </c>
      <c r="F80" t="e" vm="2">
        <f>[1]!GenLognormal($F$9,$F$10)</f>
        <v>#VALUE!</v>
      </c>
      <c r="H80" t="e" vm="2">
        <f>[1]!genUniform($H$9,$H$10)</f>
        <v>#VALUE!</v>
      </c>
      <c r="I80" t="e" vm="1">
        <f t="shared" si="6"/>
        <v>#VALUE!</v>
      </c>
      <c r="J80" t="e" vm="1">
        <f t="shared" si="7"/>
        <v>#VALUE!</v>
      </c>
      <c r="K80" t="e" vm="2">
        <f>[1]!genUniform($K$9,$K$10)</f>
        <v>#VALUE!</v>
      </c>
      <c r="L80" t="e" vm="1">
        <f t="shared" si="8"/>
        <v>#VALUE!</v>
      </c>
      <c r="M80" t="e" vm="1">
        <f t="shared" si="9"/>
        <v>#VALUE!</v>
      </c>
      <c r="N80" t="e" vm="2">
        <f>[1]!genUniform($N$9,$N$10)</f>
        <v>#VALUE!</v>
      </c>
      <c r="O80" t="e" vm="1">
        <f t="shared" si="10"/>
        <v>#VALUE!</v>
      </c>
      <c r="P80" t="e" vm="1">
        <f t="shared" si="11"/>
        <v>#VALUE!</v>
      </c>
    </row>
    <row r="81" spans="1:16">
      <c r="A81">
        <v>71</v>
      </c>
      <c r="C81" t="e" vm="2">
        <f>[1]!GenLimitNormal($C$9,$C$10,0,1000,0)</f>
        <v>#VALUE!</v>
      </c>
      <c r="D81" t="e" vm="2">
        <f>[1]!GenBetaPERT(0,$D$9,1)</f>
        <v>#VALUE!</v>
      </c>
      <c r="E81" t="e" vm="2">
        <f>[1]!GenLognormal($E$9,$E$10)</f>
        <v>#VALUE!</v>
      </c>
      <c r="F81" t="e" vm="2">
        <f>[1]!GenLognormal($F$9,$F$10)</f>
        <v>#VALUE!</v>
      </c>
      <c r="H81" t="e" vm="2">
        <f>[1]!genUniform($H$9,$H$10)</f>
        <v>#VALUE!</v>
      </c>
      <c r="I81" t="e" vm="1">
        <f t="shared" si="6"/>
        <v>#VALUE!</v>
      </c>
      <c r="J81" t="e" vm="1">
        <f t="shared" si="7"/>
        <v>#VALUE!</v>
      </c>
      <c r="K81" t="e" vm="2">
        <f>[1]!genUniform($K$9,$K$10)</f>
        <v>#VALUE!</v>
      </c>
      <c r="L81" t="e" vm="1">
        <f t="shared" si="8"/>
        <v>#VALUE!</v>
      </c>
      <c r="M81" t="e" vm="1">
        <f t="shared" si="9"/>
        <v>#VALUE!</v>
      </c>
      <c r="N81" t="e" vm="2">
        <f>[1]!genUniform($N$9,$N$10)</f>
        <v>#VALUE!</v>
      </c>
      <c r="O81" t="e" vm="1">
        <f t="shared" si="10"/>
        <v>#VALUE!</v>
      </c>
      <c r="P81" t="e" vm="1">
        <f t="shared" si="11"/>
        <v>#VALUE!</v>
      </c>
    </row>
    <row r="82" spans="1:16">
      <c r="A82">
        <v>72</v>
      </c>
      <c r="C82" t="e" vm="2">
        <f>[1]!GenLimitNormal($C$9,$C$10,0,1000,0)</f>
        <v>#VALUE!</v>
      </c>
      <c r="D82" t="e" vm="2">
        <f>[1]!GenBetaPERT(0,$D$9,1)</f>
        <v>#VALUE!</v>
      </c>
      <c r="E82" t="e" vm="2">
        <f>[1]!GenLognormal($E$9,$E$10)</f>
        <v>#VALUE!</v>
      </c>
      <c r="F82" t="e" vm="2">
        <f>[1]!GenLognormal($F$9,$F$10)</f>
        <v>#VALUE!</v>
      </c>
      <c r="H82" t="e" vm="2">
        <f>[1]!genUniform($H$9,$H$10)</f>
        <v>#VALUE!</v>
      </c>
      <c r="I82" t="e" vm="1">
        <f t="shared" si="6"/>
        <v>#VALUE!</v>
      </c>
      <c r="J82" t="e" vm="1">
        <f t="shared" si="7"/>
        <v>#VALUE!</v>
      </c>
      <c r="K82" t="e" vm="2">
        <f>[1]!genUniform($K$9,$K$10)</f>
        <v>#VALUE!</v>
      </c>
      <c r="L82" t="e" vm="1">
        <f t="shared" si="8"/>
        <v>#VALUE!</v>
      </c>
      <c r="M82" t="e" vm="1">
        <f t="shared" si="9"/>
        <v>#VALUE!</v>
      </c>
      <c r="N82" t="e" vm="2">
        <f>[1]!genUniform($N$9,$N$10)</f>
        <v>#VALUE!</v>
      </c>
      <c r="O82" t="e" vm="1">
        <f t="shared" si="10"/>
        <v>#VALUE!</v>
      </c>
      <c r="P82" t="e" vm="1">
        <f t="shared" si="11"/>
        <v>#VALUE!</v>
      </c>
    </row>
    <row r="83" spans="1:16">
      <c r="A83">
        <v>73</v>
      </c>
      <c r="C83" t="e" vm="2">
        <f>[1]!GenLimitNormal($C$9,$C$10,0,1000,0)</f>
        <v>#VALUE!</v>
      </c>
      <c r="D83" t="e" vm="2">
        <f>[1]!GenBetaPERT(0,$D$9,1)</f>
        <v>#VALUE!</v>
      </c>
      <c r="E83" t="e" vm="2">
        <f>[1]!GenLognormal($E$9,$E$10)</f>
        <v>#VALUE!</v>
      </c>
      <c r="F83" t="e" vm="2">
        <f>[1]!GenLognormal($F$9,$F$10)</f>
        <v>#VALUE!</v>
      </c>
      <c r="H83" t="e" vm="2">
        <f>[1]!genUniform($H$9,$H$10)</f>
        <v>#VALUE!</v>
      </c>
      <c r="I83" t="e" vm="1">
        <f t="shared" si="6"/>
        <v>#VALUE!</v>
      </c>
      <c r="J83" t="e" vm="1">
        <f t="shared" si="7"/>
        <v>#VALUE!</v>
      </c>
      <c r="K83" t="e" vm="2">
        <f>[1]!genUniform($K$9,$K$10)</f>
        <v>#VALUE!</v>
      </c>
      <c r="L83" t="e" vm="1">
        <f t="shared" si="8"/>
        <v>#VALUE!</v>
      </c>
      <c r="M83" t="e" vm="1">
        <f t="shared" si="9"/>
        <v>#VALUE!</v>
      </c>
      <c r="N83" t="e" vm="2">
        <f>[1]!genUniform($N$9,$N$10)</f>
        <v>#VALUE!</v>
      </c>
      <c r="O83" t="e" vm="1">
        <f t="shared" si="10"/>
        <v>#VALUE!</v>
      </c>
      <c r="P83" t="e" vm="1">
        <f t="shared" si="11"/>
        <v>#VALUE!</v>
      </c>
    </row>
    <row r="84" spans="1:16">
      <c r="A84">
        <v>74</v>
      </c>
      <c r="C84" t="e" vm="2">
        <f>[1]!GenLimitNormal($C$9,$C$10,0,1000,0)</f>
        <v>#VALUE!</v>
      </c>
      <c r="D84" t="e" vm="2">
        <f>[1]!GenBetaPERT(0,$D$9,1)</f>
        <v>#VALUE!</v>
      </c>
      <c r="E84" t="e" vm="2">
        <f>[1]!GenLognormal($E$9,$E$10)</f>
        <v>#VALUE!</v>
      </c>
      <c r="F84" t="e" vm="2">
        <f>[1]!GenLognormal($F$9,$F$10)</f>
        <v>#VALUE!</v>
      </c>
      <c r="H84" t="e" vm="2">
        <f>[1]!genUniform($H$9,$H$10)</f>
        <v>#VALUE!</v>
      </c>
      <c r="I84" t="e" vm="1">
        <f t="shared" si="6"/>
        <v>#VALUE!</v>
      </c>
      <c r="J84" t="e" vm="1">
        <f t="shared" si="7"/>
        <v>#VALUE!</v>
      </c>
      <c r="K84" t="e" vm="2">
        <f>[1]!genUniform($K$9,$K$10)</f>
        <v>#VALUE!</v>
      </c>
      <c r="L84" t="e" vm="1">
        <f t="shared" si="8"/>
        <v>#VALUE!</v>
      </c>
      <c r="M84" t="e" vm="1">
        <f t="shared" si="9"/>
        <v>#VALUE!</v>
      </c>
      <c r="N84" t="e" vm="2">
        <f>[1]!genUniform($N$9,$N$10)</f>
        <v>#VALUE!</v>
      </c>
      <c r="O84" t="e" vm="1">
        <f t="shared" si="10"/>
        <v>#VALUE!</v>
      </c>
      <c r="P84" t="e" vm="1">
        <f t="shared" si="11"/>
        <v>#VALUE!</v>
      </c>
    </row>
    <row r="85" spans="1:16">
      <c r="A85">
        <v>75</v>
      </c>
      <c r="C85" t="e" vm="2">
        <f>[1]!GenLimitNormal($C$9,$C$10,0,1000,0)</f>
        <v>#VALUE!</v>
      </c>
      <c r="D85" t="e" vm="2">
        <f>[1]!GenBetaPERT(0,$D$9,1)</f>
        <v>#VALUE!</v>
      </c>
      <c r="E85" t="e" vm="2">
        <f>[1]!GenLognormal($E$9,$E$10)</f>
        <v>#VALUE!</v>
      </c>
      <c r="F85" t="e" vm="2">
        <f>[1]!GenLognormal($F$9,$F$10)</f>
        <v>#VALUE!</v>
      </c>
      <c r="H85" t="e" vm="2">
        <f>[1]!genUniform($H$9,$H$10)</f>
        <v>#VALUE!</v>
      </c>
      <c r="I85" t="e" vm="1">
        <f t="shared" si="6"/>
        <v>#VALUE!</v>
      </c>
      <c r="J85" t="e" vm="1">
        <f t="shared" si="7"/>
        <v>#VALUE!</v>
      </c>
      <c r="K85" t="e" vm="2">
        <f>[1]!genUniform($K$9,$K$10)</f>
        <v>#VALUE!</v>
      </c>
      <c r="L85" t="e" vm="1">
        <f t="shared" si="8"/>
        <v>#VALUE!</v>
      </c>
      <c r="M85" t="e" vm="1">
        <f t="shared" si="9"/>
        <v>#VALUE!</v>
      </c>
      <c r="N85" t="e" vm="2">
        <f>[1]!genUniform($N$9,$N$10)</f>
        <v>#VALUE!</v>
      </c>
      <c r="O85" t="e" vm="1">
        <f t="shared" si="10"/>
        <v>#VALUE!</v>
      </c>
      <c r="P85" t="e" vm="1">
        <f t="shared" si="11"/>
        <v>#VALUE!</v>
      </c>
    </row>
    <row r="86" spans="1:16">
      <c r="A86">
        <v>76</v>
      </c>
      <c r="C86" t="e" vm="2">
        <f>[1]!GenLimitNormal($C$9,$C$10,0,1000,0)</f>
        <v>#VALUE!</v>
      </c>
      <c r="D86" t="e" vm="2">
        <f>[1]!GenBetaPERT(0,$D$9,1)</f>
        <v>#VALUE!</v>
      </c>
      <c r="E86" t="e" vm="2">
        <f>[1]!GenLognormal($E$9,$E$10)</f>
        <v>#VALUE!</v>
      </c>
      <c r="F86" t="e" vm="2">
        <f>[1]!GenLognormal($F$9,$F$10)</f>
        <v>#VALUE!</v>
      </c>
      <c r="H86" t="e" vm="2">
        <f>[1]!genUniform($H$9,$H$10)</f>
        <v>#VALUE!</v>
      </c>
      <c r="I86" t="e" vm="1">
        <f t="shared" si="6"/>
        <v>#VALUE!</v>
      </c>
      <c r="J86" t="e" vm="1">
        <f t="shared" si="7"/>
        <v>#VALUE!</v>
      </c>
      <c r="K86" t="e" vm="2">
        <f>[1]!genUniform($K$9,$K$10)</f>
        <v>#VALUE!</v>
      </c>
      <c r="L86" t="e" vm="1">
        <f t="shared" si="8"/>
        <v>#VALUE!</v>
      </c>
      <c r="M86" t="e" vm="1">
        <f t="shared" si="9"/>
        <v>#VALUE!</v>
      </c>
      <c r="N86" t="e" vm="2">
        <f>[1]!genUniform($N$9,$N$10)</f>
        <v>#VALUE!</v>
      </c>
      <c r="O86" t="e" vm="1">
        <f t="shared" si="10"/>
        <v>#VALUE!</v>
      </c>
      <c r="P86" t="e" vm="1">
        <f t="shared" si="11"/>
        <v>#VALUE!</v>
      </c>
    </row>
    <row r="87" spans="1:16">
      <c r="A87">
        <v>77</v>
      </c>
      <c r="C87" t="e" vm="2">
        <f>[1]!GenLimitNormal($C$9,$C$10,0,1000,0)</f>
        <v>#VALUE!</v>
      </c>
      <c r="D87" t="e" vm="2">
        <f>[1]!GenBetaPERT(0,$D$9,1)</f>
        <v>#VALUE!</v>
      </c>
      <c r="E87" t="e" vm="2">
        <f>[1]!GenLognormal($E$9,$E$10)</f>
        <v>#VALUE!</v>
      </c>
      <c r="F87" t="e" vm="2">
        <f>[1]!GenLognormal($F$9,$F$10)</f>
        <v>#VALUE!</v>
      </c>
      <c r="H87" t="e" vm="2">
        <f>[1]!genUniform($H$9,$H$10)</f>
        <v>#VALUE!</v>
      </c>
      <c r="I87" t="e" vm="1">
        <f t="shared" si="6"/>
        <v>#VALUE!</v>
      </c>
      <c r="J87" t="e" vm="1">
        <f t="shared" si="7"/>
        <v>#VALUE!</v>
      </c>
      <c r="K87" t="e" vm="2">
        <f>[1]!genUniform($K$9,$K$10)</f>
        <v>#VALUE!</v>
      </c>
      <c r="L87" t="e" vm="1">
        <f t="shared" si="8"/>
        <v>#VALUE!</v>
      </c>
      <c r="M87" t="e" vm="1">
        <f t="shared" si="9"/>
        <v>#VALUE!</v>
      </c>
      <c r="N87" t="e" vm="2">
        <f>[1]!genUniform($N$9,$N$10)</f>
        <v>#VALUE!</v>
      </c>
      <c r="O87" t="e" vm="1">
        <f t="shared" si="10"/>
        <v>#VALUE!</v>
      </c>
      <c r="P87" t="e" vm="1">
        <f t="shared" si="11"/>
        <v>#VALUE!</v>
      </c>
    </row>
    <row r="88" spans="1:16">
      <c r="A88">
        <v>78</v>
      </c>
      <c r="C88" t="e" vm="2">
        <f>[1]!GenLimitNormal($C$9,$C$10,0,1000,0)</f>
        <v>#VALUE!</v>
      </c>
      <c r="D88" t="e" vm="2">
        <f>[1]!GenBetaPERT(0,$D$9,1)</f>
        <v>#VALUE!</v>
      </c>
      <c r="E88" t="e" vm="2">
        <f>[1]!GenLognormal($E$9,$E$10)</f>
        <v>#VALUE!</v>
      </c>
      <c r="F88" t="e" vm="2">
        <f>[1]!GenLognormal($F$9,$F$10)</f>
        <v>#VALUE!</v>
      </c>
      <c r="H88" t="e" vm="2">
        <f>[1]!genUniform($H$9,$H$10)</f>
        <v>#VALUE!</v>
      </c>
      <c r="I88" t="e" vm="1">
        <f t="shared" si="6"/>
        <v>#VALUE!</v>
      </c>
      <c r="J88" t="e" vm="1">
        <f t="shared" si="7"/>
        <v>#VALUE!</v>
      </c>
      <c r="K88" t="e" vm="2">
        <f>[1]!genUniform($K$9,$K$10)</f>
        <v>#VALUE!</v>
      </c>
      <c r="L88" t="e" vm="1">
        <f t="shared" si="8"/>
        <v>#VALUE!</v>
      </c>
      <c r="M88" t="e" vm="1">
        <f t="shared" si="9"/>
        <v>#VALUE!</v>
      </c>
      <c r="N88" t="e" vm="2">
        <f>[1]!genUniform($N$9,$N$10)</f>
        <v>#VALUE!</v>
      </c>
      <c r="O88" t="e" vm="1">
        <f t="shared" si="10"/>
        <v>#VALUE!</v>
      </c>
      <c r="P88" t="e" vm="1">
        <f t="shared" si="11"/>
        <v>#VALUE!</v>
      </c>
    </row>
    <row r="89" spans="1:16">
      <c r="A89">
        <v>79</v>
      </c>
      <c r="C89" t="e" vm="2">
        <f>[1]!GenLimitNormal($C$9,$C$10,0,1000,0)</f>
        <v>#VALUE!</v>
      </c>
      <c r="D89" t="e" vm="2">
        <f>[1]!GenBetaPERT(0,$D$9,1)</f>
        <v>#VALUE!</v>
      </c>
      <c r="E89" t="e" vm="2">
        <f>[1]!GenLognormal($E$9,$E$10)</f>
        <v>#VALUE!</v>
      </c>
      <c r="F89" t="e" vm="2">
        <f>[1]!GenLognormal($F$9,$F$10)</f>
        <v>#VALUE!</v>
      </c>
      <c r="H89" t="e" vm="2">
        <f>[1]!genUniform($H$9,$H$10)</f>
        <v>#VALUE!</v>
      </c>
      <c r="I89" t="e" vm="1">
        <f t="shared" si="6"/>
        <v>#VALUE!</v>
      </c>
      <c r="J89" t="e" vm="1">
        <f t="shared" si="7"/>
        <v>#VALUE!</v>
      </c>
      <c r="K89" t="e" vm="2">
        <f>[1]!genUniform($K$9,$K$10)</f>
        <v>#VALUE!</v>
      </c>
      <c r="L89" t="e" vm="1">
        <f t="shared" si="8"/>
        <v>#VALUE!</v>
      </c>
      <c r="M89" t="e" vm="1">
        <f t="shared" si="9"/>
        <v>#VALUE!</v>
      </c>
      <c r="N89" t="e" vm="2">
        <f>[1]!genUniform($N$9,$N$10)</f>
        <v>#VALUE!</v>
      </c>
      <c r="O89" t="e" vm="1">
        <f t="shared" si="10"/>
        <v>#VALUE!</v>
      </c>
      <c r="P89" t="e" vm="1">
        <f t="shared" si="11"/>
        <v>#VALUE!</v>
      </c>
    </row>
    <row r="90" spans="1:16">
      <c r="A90">
        <v>80</v>
      </c>
      <c r="C90" t="e" vm="2">
        <f>[1]!GenLimitNormal($C$9,$C$10,0,1000,0)</f>
        <v>#VALUE!</v>
      </c>
      <c r="D90" t="e" vm="2">
        <f>[1]!GenBetaPERT(0,$D$9,1)</f>
        <v>#VALUE!</v>
      </c>
      <c r="E90" t="e" vm="2">
        <f>[1]!GenLognormal($E$9,$E$10)</f>
        <v>#VALUE!</v>
      </c>
      <c r="F90" t="e" vm="2">
        <f>[1]!GenLognormal($F$9,$F$10)</f>
        <v>#VALUE!</v>
      </c>
      <c r="H90" t="e" vm="2">
        <f>[1]!genUniform($H$9,$H$10)</f>
        <v>#VALUE!</v>
      </c>
      <c r="I90" t="e" vm="1">
        <f t="shared" si="6"/>
        <v>#VALUE!</v>
      </c>
      <c r="J90" t="e" vm="1">
        <f t="shared" si="7"/>
        <v>#VALUE!</v>
      </c>
      <c r="K90" t="e" vm="2">
        <f>[1]!genUniform($K$9,$K$10)</f>
        <v>#VALUE!</v>
      </c>
      <c r="L90" t="e" vm="1">
        <f t="shared" si="8"/>
        <v>#VALUE!</v>
      </c>
      <c r="M90" t="e" vm="1">
        <f t="shared" si="9"/>
        <v>#VALUE!</v>
      </c>
      <c r="N90" t="e" vm="2">
        <f>[1]!genUniform($N$9,$N$10)</f>
        <v>#VALUE!</v>
      </c>
      <c r="O90" t="e" vm="1">
        <f t="shared" si="10"/>
        <v>#VALUE!</v>
      </c>
      <c r="P90" t="e" vm="1">
        <f t="shared" si="11"/>
        <v>#VALUE!</v>
      </c>
    </row>
    <row r="91" spans="1:16">
      <c r="A91">
        <v>81</v>
      </c>
      <c r="C91" t="e" vm="2">
        <f>[1]!GenLimitNormal($C$9,$C$10,0,1000,0)</f>
        <v>#VALUE!</v>
      </c>
      <c r="D91" t="e" vm="2">
        <f>[1]!GenBetaPERT(0,$D$9,1)</f>
        <v>#VALUE!</v>
      </c>
      <c r="E91" t="e" vm="2">
        <f>[1]!GenLognormal($E$9,$E$10)</f>
        <v>#VALUE!</v>
      </c>
      <c r="F91" t="e" vm="2">
        <f>[1]!GenLognormal($F$9,$F$10)</f>
        <v>#VALUE!</v>
      </c>
      <c r="H91" t="e" vm="2">
        <f>[1]!genUniform($H$9,$H$10)</f>
        <v>#VALUE!</v>
      </c>
      <c r="I91" t="e" vm="1">
        <f t="shared" si="6"/>
        <v>#VALUE!</v>
      </c>
      <c r="J91" t="e" vm="1">
        <f t="shared" si="7"/>
        <v>#VALUE!</v>
      </c>
      <c r="K91" t="e" vm="2">
        <f>[1]!genUniform($K$9,$K$10)</f>
        <v>#VALUE!</v>
      </c>
      <c r="L91" t="e" vm="1">
        <f t="shared" si="8"/>
        <v>#VALUE!</v>
      </c>
      <c r="M91" t="e" vm="1">
        <f t="shared" si="9"/>
        <v>#VALUE!</v>
      </c>
      <c r="N91" t="e" vm="2">
        <f>[1]!genUniform($N$9,$N$10)</f>
        <v>#VALUE!</v>
      </c>
      <c r="O91" t="e" vm="1">
        <f t="shared" si="10"/>
        <v>#VALUE!</v>
      </c>
      <c r="P91" t="e" vm="1">
        <f t="shared" si="11"/>
        <v>#VALUE!</v>
      </c>
    </row>
    <row r="92" spans="1:16">
      <c r="A92">
        <v>82</v>
      </c>
      <c r="C92" t="e" vm="2">
        <f>[1]!GenLimitNormal($C$9,$C$10,0,1000,0)</f>
        <v>#VALUE!</v>
      </c>
      <c r="D92" t="e" vm="2">
        <f>[1]!GenBetaPERT(0,$D$9,1)</f>
        <v>#VALUE!</v>
      </c>
      <c r="E92" t="e" vm="2">
        <f>[1]!GenLognormal($E$9,$E$10)</f>
        <v>#VALUE!</v>
      </c>
      <c r="F92" t="e" vm="2">
        <f>[1]!GenLognormal($F$9,$F$10)</f>
        <v>#VALUE!</v>
      </c>
      <c r="H92" t="e" vm="2">
        <f>[1]!genUniform($H$9,$H$10)</f>
        <v>#VALUE!</v>
      </c>
      <c r="I92" t="e" vm="1">
        <f t="shared" si="6"/>
        <v>#VALUE!</v>
      </c>
      <c r="J92" t="e" vm="1">
        <f t="shared" si="7"/>
        <v>#VALUE!</v>
      </c>
      <c r="K92" t="e" vm="2">
        <f>[1]!genUniform($K$9,$K$10)</f>
        <v>#VALUE!</v>
      </c>
      <c r="L92" t="e" vm="1">
        <f t="shared" si="8"/>
        <v>#VALUE!</v>
      </c>
      <c r="M92" t="e" vm="1">
        <f t="shared" si="9"/>
        <v>#VALUE!</v>
      </c>
      <c r="N92" t="e" vm="2">
        <f>[1]!genUniform($N$9,$N$10)</f>
        <v>#VALUE!</v>
      </c>
      <c r="O92" t="e" vm="1">
        <f t="shared" si="10"/>
        <v>#VALUE!</v>
      </c>
      <c r="P92" t="e" vm="1">
        <f t="shared" si="11"/>
        <v>#VALUE!</v>
      </c>
    </row>
    <row r="93" spans="1:16">
      <c r="A93">
        <v>83</v>
      </c>
      <c r="C93" t="e" vm="2">
        <f>[1]!GenLimitNormal($C$9,$C$10,0,1000,0)</f>
        <v>#VALUE!</v>
      </c>
      <c r="D93" t="e" vm="2">
        <f>[1]!GenBetaPERT(0,$D$9,1)</f>
        <v>#VALUE!</v>
      </c>
      <c r="E93" t="e" vm="2">
        <f>[1]!GenLognormal($E$9,$E$10)</f>
        <v>#VALUE!</v>
      </c>
      <c r="F93" t="e" vm="2">
        <f>[1]!GenLognormal($F$9,$F$10)</f>
        <v>#VALUE!</v>
      </c>
      <c r="H93" t="e" vm="2">
        <f>[1]!genUniform($H$9,$H$10)</f>
        <v>#VALUE!</v>
      </c>
      <c r="I93" t="e" vm="1">
        <f t="shared" si="6"/>
        <v>#VALUE!</v>
      </c>
      <c r="J93" t="e" vm="1">
        <f t="shared" si="7"/>
        <v>#VALUE!</v>
      </c>
      <c r="K93" t="e" vm="2">
        <f>[1]!genUniform($K$9,$K$10)</f>
        <v>#VALUE!</v>
      </c>
      <c r="L93" t="e" vm="1">
        <f t="shared" si="8"/>
        <v>#VALUE!</v>
      </c>
      <c r="M93" t="e" vm="1">
        <f t="shared" si="9"/>
        <v>#VALUE!</v>
      </c>
      <c r="N93" t="e" vm="2">
        <f>[1]!genUniform($N$9,$N$10)</f>
        <v>#VALUE!</v>
      </c>
      <c r="O93" t="e" vm="1">
        <f t="shared" si="10"/>
        <v>#VALUE!</v>
      </c>
      <c r="P93" t="e" vm="1">
        <f t="shared" si="11"/>
        <v>#VALUE!</v>
      </c>
    </row>
    <row r="94" spans="1:16">
      <c r="A94">
        <v>84</v>
      </c>
      <c r="C94" t="e" vm="2">
        <f>[1]!GenLimitNormal($C$9,$C$10,0,1000,0)</f>
        <v>#VALUE!</v>
      </c>
      <c r="D94" t="e" vm="2">
        <f>[1]!GenBetaPERT(0,$D$9,1)</f>
        <v>#VALUE!</v>
      </c>
      <c r="E94" t="e" vm="2">
        <f>[1]!GenLognormal($E$9,$E$10)</f>
        <v>#VALUE!</v>
      </c>
      <c r="F94" t="e" vm="2">
        <f>[1]!GenLognormal($F$9,$F$10)</f>
        <v>#VALUE!</v>
      </c>
      <c r="H94" t="e" vm="2">
        <f>[1]!genUniform($H$9,$H$10)</f>
        <v>#VALUE!</v>
      </c>
      <c r="I94" t="e" vm="1">
        <f t="shared" si="6"/>
        <v>#VALUE!</v>
      </c>
      <c r="J94" t="e" vm="1">
        <f t="shared" si="7"/>
        <v>#VALUE!</v>
      </c>
      <c r="K94" t="e" vm="2">
        <f>[1]!genUniform($K$9,$K$10)</f>
        <v>#VALUE!</v>
      </c>
      <c r="L94" t="e" vm="1">
        <f t="shared" si="8"/>
        <v>#VALUE!</v>
      </c>
      <c r="M94" t="e" vm="1">
        <f t="shared" si="9"/>
        <v>#VALUE!</v>
      </c>
      <c r="N94" t="e" vm="2">
        <f>[1]!genUniform($N$9,$N$10)</f>
        <v>#VALUE!</v>
      </c>
      <c r="O94" t="e" vm="1">
        <f t="shared" si="10"/>
        <v>#VALUE!</v>
      </c>
      <c r="P94" t="e" vm="1">
        <f t="shared" si="11"/>
        <v>#VALUE!</v>
      </c>
    </row>
    <row r="95" spans="1:16">
      <c r="A95">
        <v>85</v>
      </c>
      <c r="C95" t="e" vm="2">
        <f>[1]!GenLimitNormal($C$9,$C$10,0,1000,0)</f>
        <v>#VALUE!</v>
      </c>
      <c r="D95" t="e" vm="2">
        <f>[1]!GenBetaPERT(0,$D$9,1)</f>
        <v>#VALUE!</v>
      </c>
      <c r="E95" t="e" vm="2">
        <f>[1]!GenLognormal($E$9,$E$10)</f>
        <v>#VALUE!</v>
      </c>
      <c r="F95" t="e" vm="2">
        <f>[1]!GenLognormal($F$9,$F$10)</f>
        <v>#VALUE!</v>
      </c>
      <c r="H95" t="e" vm="2">
        <f>[1]!genUniform($H$9,$H$10)</f>
        <v>#VALUE!</v>
      </c>
      <c r="I95" t="e" vm="1">
        <f t="shared" si="6"/>
        <v>#VALUE!</v>
      </c>
      <c r="J95" t="e" vm="1">
        <f t="shared" si="7"/>
        <v>#VALUE!</v>
      </c>
      <c r="K95" t="e" vm="2">
        <f>[1]!genUniform($K$9,$K$10)</f>
        <v>#VALUE!</v>
      </c>
      <c r="L95" t="e" vm="1">
        <f t="shared" si="8"/>
        <v>#VALUE!</v>
      </c>
      <c r="M95" t="e" vm="1">
        <f t="shared" si="9"/>
        <v>#VALUE!</v>
      </c>
      <c r="N95" t="e" vm="2">
        <f>[1]!genUniform($N$9,$N$10)</f>
        <v>#VALUE!</v>
      </c>
      <c r="O95" t="e" vm="1">
        <f t="shared" si="10"/>
        <v>#VALUE!</v>
      </c>
      <c r="P95" t="e" vm="1">
        <f t="shared" si="11"/>
        <v>#VALUE!</v>
      </c>
    </row>
    <row r="96" spans="1:16">
      <c r="A96">
        <v>86</v>
      </c>
      <c r="C96" t="e" vm="2">
        <f>[1]!GenLimitNormal($C$9,$C$10,0,1000,0)</f>
        <v>#VALUE!</v>
      </c>
      <c r="D96" t="e" vm="2">
        <f>[1]!GenBetaPERT(0,$D$9,1)</f>
        <v>#VALUE!</v>
      </c>
      <c r="E96" t="e" vm="2">
        <f>[1]!GenLognormal($E$9,$E$10)</f>
        <v>#VALUE!</v>
      </c>
      <c r="F96" t="e" vm="2">
        <f>[1]!GenLognormal($F$9,$F$10)</f>
        <v>#VALUE!</v>
      </c>
      <c r="H96" t="e" vm="2">
        <f>[1]!genUniform($H$9,$H$10)</f>
        <v>#VALUE!</v>
      </c>
      <c r="I96" t="e" vm="1">
        <f t="shared" si="6"/>
        <v>#VALUE!</v>
      </c>
      <c r="J96" t="e" vm="1">
        <f t="shared" si="7"/>
        <v>#VALUE!</v>
      </c>
      <c r="K96" t="e" vm="2">
        <f>[1]!genUniform($K$9,$K$10)</f>
        <v>#VALUE!</v>
      </c>
      <c r="L96" t="e" vm="1">
        <f t="shared" si="8"/>
        <v>#VALUE!</v>
      </c>
      <c r="M96" t="e" vm="1">
        <f t="shared" si="9"/>
        <v>#VALUE!</v>
      </c>
      <c r="N96" t="e" vm="2">
        <f>[1]!genUniform($N$9,$N$10)</f>
        <v>#VALUE!</v>
      </c>
      <c r="O96" t="e" vm="1">
        <f t="shared" si="10"/>
        <v>#VALUE!</v>
      </c>
      <c r="P96" t="e" vm="1">
        <f t="shared" si="11"/>
        <v>#VALUE!</v>
      </c>
    </row>
    <row r="97" spans="1:16">
      <c r="A97">
        <v>87</v>
      </c>
      <c r="C97" t="e" vm="2">
        <f>[1]!GenLimitNormal($C$9,$C$10,0,1000,0)</f>
        <v>#VALUE!</v>
      </c>
      <c r="D97" t="e" vm="2">
        <f>[1]!GenBetaPERT(0,$D$9,1)</f>
        <v>#VALUE!</v>
      </c>
      <c r="E97" t="e" vm="2">
        <f>[1]!GenLognormal($E$9,$E$10)</f>
        <v>#VALUE!</v>
      </c>
      <c r="F97" t="e" vm="2">
        <f>[1]!GenLognormal($F$9,$F$10)</f>
        <v>#VALUE!</v>
      </c>
      <c r="H97" t="e" vm="2">
        <f>[1]!genUniform($H$9,$H$10)</f>
        <v>#VALUE!</v>
      </c>
      <c r="I97" t="e" vm="1">
        <f t="shared" si="6"/>
        <v>#VALUE!</v>
      </c>
      <c r="J97" t="e" vm="1">
        <f t="shared" si="7"/>
        <v>#VALUE!</v>
      </c>
      <c r="K97" t="e" vm="2">
        <f>[1]!genUniform($K$9,$K$10)</f>
        <v>#VALUE!</v>
      </c>
      <c r="L97" t="e" vm="1">
        <f t="shared" si="8"/>
        <v>#VALUE!</v>
      </c>
      <c r="M97" t="e" vm="1">
        <f t="shared" si="9"/>
        <v>#VALUE!</v>
      </c>
      <c r="N97" t="e" vm="2">
        <f>[1]!genUniform($N$9,$N$10)</f>
        <v>#VALUE!</v>
      </c>
      <c r="O97" t="e" vm="1">
        <f t="shared" si="10"/>
        <v>#VALUE!</v>
      </c>
      <c r="P97" t="e" vm="1">
        <f t="shared" si="11"/>
        <v>#VALUE!</v>
      </c>
    </row>
    <row r="98" spans="1:16">
      <c r="A98">
        <v>88</v>
      </c>
      <c r="C98" t="e" vm="2">
        <f>[1]!GenLimitNormal($C$9,$C$10,0,1000,0)</f>
        <v>#VALUE!</v>
      </c>
      <c r="D98" t="e" vm="2">
        <f>[1]!GenBetaPERT(0,$D$9,1)</f>
        <v>#VALUE!</v>
      </c>
      <c r="E98" t="e" vm="2">
        <f>[1]!GenLognormal($E$9,$E$10)</f>
        <v>#VALUE!</v>
      </c>
      <c r="F98" t="e" vm="2">
        <f>[1]!GenLognormal($F$9,$F$10)</f>
        <v>#VALUE!</v>
      </c>
      <c r="H98" t="e" vm="2">
        <f>[1]!genUniform($H$9,$H$10)</f>
        <v>#VALUE!</v>
      </c>
      <c r="I98" t="e" vm="1">
        <f t="shared" si="6"/>
        <v>#VALUE!</v>
      </c>
      <c r="J98" t="e" vm="1">
        <f t="shared" si="7"/>
        <v>#VALUE!</v>
      </c>
      <c r="K98" t="e" vm="2">
        <f>[1]!genUniform($K$9,$K$10)</f>
        <v>#VALUE!</v>
      </c>
      <c r="L98" t="e" vm="1">
        <f t="shared" si="8"/>
        <v>#VALUE!</v>
      </c>
      <c r="M98" t="e" vm="1">
        <f t="shared" si="9"/>
        <v>#VALUE!</v>
      </c>
      <c r="N98" t="e" vm="2">
        <f>[1]!genUniform($N$9,$N$10)</f>
        <v>#VALUE!</v>
      </c>
      <c r="O98" t="e" vm="1">
        <f t="shared" si="10"/>
        <v>#VALUE!</v>
      </c>
      <c r="P98" t="e" vm="1">
        <f t="shared" si="11"/>
        <v>#VALUE!</v>
      </c>
    </row>
    <row r="99" spans="1:16">
      <c r="A99">
        <v>89</v>
      </c>
      <c r="C99" t="e" vm="2">
        <f>[1]!GenLimitNormal($C$9,$C$10,0,1000,0)</f>
        <v>#VALUE!</v>
      </c>
      <c r="D99" t="e" vm="2">
        <f>[1]!GenBetaPERT(0,$D$9,1)</f>
        <v>#VALUE!</v>
      </c>
      <c r="E99" t="e" vm="2">
        <f>[1]!GenLognormal($E$9,$E$10)</f>
        <v>#VALUE!</v>
      </c>
      <c r="F99" t="e" vm="2">
        <f>[1]!GenLognormal($F$9,$F$10)</f>
        <v>#VALUE!</v>
      </c>
      <c r="H99" t="e" vm="2">
        <f>[1]!genUniform($H$9,$H$10)</f>
        <v>#VALUE!</v>
      </c>
      <c r="I99" t="e" vm="1">
        <f t="shared" si="6"/>
        <v>#VALUE!</v>
      </c>
      <c r="J99" t="e" vm="1">
        <f t="shared" si="7"/>
        <v>#VALUE!</v>
      </c>
      <c r="K99" t="e" vm="2">
        <f>[1]!genUniform($K$9,$K$10)</f>
        <v>#VALUE!</v>
      </c>
      <c r="L99" t="e" vm="1">
        <f t="shared" si="8"/>
        <v>#VALUE!</v>
      </c>
      <c r="M99" t="e" vm="1">
        <f t="shared" si="9"/>
        <v>#VALUE!</v>
      </c>
      <c r="N99" t="e" vm="2">
        <f>[1]!genUniform($N$9,$N$10)</f>
        <v>#VALUE!</v>
      </c>
      <c r="O99" t="e" vm="1">
        <f t="shared" si="10"/>
        <v>#VALUE!</v>
      </c>
      <c r="P99" t="e" vm="1">
        <f t="shared" si="11"/>
        <v>#VALUE!</v>
      </c>
    </row>
    <row r="100" spans="1:16">
      <c r="A100">
        <v>90</v>
      </c>
      <c r="C100" t="e" vm="2">
        <f>[1]!GenLimitNormal($C$9,$C$10,0,1000,0)</f>
        <v>#VALUE!</v>
      </c>
      <c r="D100" t="e" vm="2">
        <f>[1]!GenBetaPERT(0,$D$9,1)</f>
        <v>#VALUE!</v>
      </c>
      <c r="E100" t="e" vm="2">
        <f>[1]!GenLognormal($E$9,$E$10)</f>
        <v>#VALUE!</v>
      </c>
      <c r="F100" t="e" vm="2">
        <f>[1]!GenLognormal($F$9,$F$10)</f>
        <v>#VALUE!</v>
      </c>
      <c r="H100" t="e" vm="2">
        <f>[1]!genUniform($H$9,$H$10)</f>
        <v>#VALUE!</v>
      </c>
      <c r="I100" t="e" vm="1">
        <f t="shared" si="6"/>
        <v>#VALUE!</v>
      </c>
      <c r="J100" t="e" vm="1">
        <f t="shared" si="7"/>
        <v>#VALUE!</v>
      </c>
      <c r="K100" t="e" vm="2">
        <f>[1]!genUniform($K$9,$K$10)</f>
        <v>#VALUE!</v>
      </c>
      <c r="L100" t="e" vm="1">
        <f t="shared" si="8"/>
        <v>#VALUE!</v>
      </c>
      <c r="M100" t="e" vm="1">
        <f t="shared" si="9"/>
        <v>#VALUE!</v>
      </c>
      <c r="N100" t="e" vm="2">
        <f>[1]!genUniform($N$9,$N$10)</f>
        <v>#VALUE!</v>
      </c>
      <c r="O100" t="e" vm="1">
        <f t="shared" si="10"/>
        <v>#VALUE!</v>
      </c>
      <c r="P100" t="e" vm="1">
        <f t="shared" si="11"/>
        <v>#VALUE!</v>
      </c>
    </row>
    <row r="101" spans="1:16">
      <c r="A101">
        <v>91</v>
      </c>
      <c r="C101" t="e" vm="2">
        <f>[1]!GenLimitNormal($C$9,$C$10,0,1000,0)</f>
        <v>#VALUE!</v>
      </c>
      <c r="D101" t="e" vm="2">
        <f>[1]!GenBetaPERT(0,$D$9,1)</f>
        <v>#VALUE!</v>
      </c>
      <c r="E101" t="e" vm="2">
        <f>[1]!GenLognormal($E$9,$E$10)</f>
        <v>#VALUE!</v>
      </c>
      <c r="F101" t="e" vm="2">
        <f>[1]!GenLognormal($F$9,$F$10)</f>
        <v>#VALUE!</v>
      </c>
      <c r="H101" t="e" vm="2">
        <f>[1]!genUniform($H$9,$H$10)</f>
        <v>#VALUE!</v>
      </c>
      <c r="I101" t="e" vm="1">
        <f t="shared" si="6"/>
        <v>#VALUE!</v>
      </c>
      <c r="J101" t="e" vm="1">
        <f t="shared" si="7"/>
        <v>#VALUE!</v>
      </c>
      <c r="K101" t="e" vm="2">
        <f>[1]!genUniform($K$9,$K$10)</f>
        <v>#VALUE!</v>
      </c>
      <c r="L101" t="e" vm="1">
        <f t="shared" si="8"/>
        <v>#VALUE!</v>
      </c>
      <c r="M101" t="e" vm="1">
        <f t="shared" si="9"/>
        <v>#VALUE!</v>
      </c>
      <c r="N101" t="e" vm="2">
        <f>[1]!genUniform($N$9,$N$10)</f>
        <v>#VALUE!</v>
      </c>
      <c r="O101" t="e" vm="1">
        <f t="shared" si="10"/>
        <v>#VALUE!</v>
      </c>
      <c r="P101" t="e" vm="1">
        <f t="shared" si="11"/>
        <v>#VALUE!</v>
      </c>
    </row>
    <row r="102" spans="1:16">
      <c r="A102">
        <v>92</v>
      </c>
      <c r="C102" t="e" vm="2">
        <f>[1]!GenLimitNormal($C$9,$C$10,0,1000,0)</f>
        <v>#VALUE!</v>
      </c>
      <c r="D102" t="e" vm="2">
        <f>[1]!GenBetaPERT(0,$D$9,1)</f>
        <v>#VALUE!</v>
      </c>
      <c r="E102" t="e" vm="2">
        <f>[1]!GenLognormal($E$9,$E$10)</f>
        <v>#VALUE!</v>
      </c>
      <c r="F102" t="e" vm="2">
        <f>[1]!GenLognormal($F$9,$F$10)</f>
        <v>#VALUE!</v>
      </c>
      <c r="H102" t="e" vm="2">
        <f>[1]!genUniform($H$9,$H$10)</f>
        <v>#VALUE!</v>
      </c>
      <c r="I102" t="e" vm="1">
        <f t="shared" si="6"/>
        <v>#VALUE!</v>
      </c>
      <c r="J102" t="e" vm="1">
        <f t="shared" si="7"/>
        <v>#VALUE!</v>
      </c>
      <c r="K102" t="e" vm="2">
        <f>[1]!genUniform($K$9,$K$10)</f>
        <v>#VALUE!</v>
      </c>
      <c r="L102" t="e" vm="1">
        <f t="shared" si="8"/>
        <v>#VALUE!</v>
      </c>
      <c r="M102" t="e" vm="1">
        <f t="shared" si="9"/>
        <v>#VALUE!</v>
      </c>
      <c r="N102" t="e" vm="2">
        <f>[1]!genUniform($N$9,$N$10)</f>
        <v>#VALUE!</v>
      </c>
      <c r="O102" t="e" vm="1">
        <f t="shared" si="10"/>
        <v>#VALUE!</v>
      </c>
      <c r="P102" t="e" vm="1">
        <f t="shared" si="11"/>
        <v>#VALUE!</v>
      </c>
    </row>
    <row r="103" spans="1:16">
      <c r="A103">
        <v>93</v>
      </c>
      <c r="C103" t="e" vm="2">
        <f>[1]!GenLimitNormal($C$9,$C$10,0,1000,0)</f>
        <v>#VALUE!</v>
      </c>
      <c r="D103" t="e" vm="2">
        <f>[1]!GenBetaPERT(0,$D$9,1)</f>
        <v>#VALUE!</v>
      </c>
      <c r="E103" t="e" vm="2">
        <f>[1]!GenLognormal($E$9,$E$10)</f>
        <v>#VALUE!</v>
      </c>
      <c r="F103" t="e" vm="2">
        <f>[1]!GenLognormal($F$9,$F$10)</f>
        <v>#VALUE!</v>
      </c>
      <c r="H103" t="e" vm="2">
        <f>[1]!genUniform($H$9,$H$10)</f>
        <v>#VALUE!</v>
      </c>
      <c r="I103" t="e" vm="1">
        <f t="shared" si="6"/>
        <v>#VALUE!</v>
      </c>
      <c r="J103" t="e" vm="1">
        <f t="shared" si="7"/>
        <v>#VALUE!</v>
      </c>
      <c r="K103" t="e" vm="2">
        <f>[1]!genUniform($K$9,$K$10)</f>
        <v>#VALUE!</v>
      </c>
      <c r="L103" t="e" vm="1">
        <f t="shared" si="8"/>
        <v>#VALUE!</v>
      </c>
      <c r="M103" t="e" vm="1">
        <f t="shared" si="9"/>
        <v>#VALUE!</v>
      </c>
      <c r="N103" t="e" vm="2">
        <f>[1]!genUniform($N$9,$N$10)</f>
        <v>#VALUE!</v>
      </c>
      <c r="O103" t="e" vm="1">
        <f t="shared" si="10"/>
        <v>#VALUE!</v>
      </c>
      <c r="P103" t="e" vm="1">
        <f t="shared" si="11"/>
        <v>#VALUE!</v>
      </c>
    </row>
    <row r="104" spans="1:16">
      <c r="A104">
        <v>94</v>
      </c>
      <c r="C104" t="e" vm="2">
        <f>[1]!GenLimitNormal($C$9,$C$10,0,1000,0)</f>
        <v>#VALUE!</v>
      </c>
      <c r="D104" t="e" vm="2">
        <f>[1]!GenBetaPERT(0,$D$9,1)</f>
        <v>#VALUE!</v>
      </c>
      <c r="E104" t="e" vm="2">
        <f>[1]!GenLognormal($E$9,$E$10)</f>
        <v>#VALUE!</v>
      </c>
      <c r="F104" t="e" vm="2">
        <f>[1]!GenLognormal($F$9,$F$10)</f>
        <v>#VALUE!</v>
      </c>
      <c r="H104" t="e" vm="2">
        <f>[1]!genUniform($H$9,$H$10)</f>
        <v>#VALUE!</v>
      </c>
      <c r="I104" t="e" vm="1">
        <f t="shared" si="6"/>
        <v>#VALUE!</v>
      </c>
      <c r="J104" t="e" vm="1">
        <f t="shared" si="7"/>
        <v>#VALUE!</v>
      </c>
      <c r="K104" t="e" vm="2">
        <f>[1]!genUniform($K$9,$K$10)</f>
        <v>#VALUE!</v>
      </c>
      <c r="L104" t="e" vm="1">
        <f t="shared" si="8"/>
        <v>#VALUE!</v>
      </c>
      <c r="M104" t="e" vm="1">
        <f t="shared" si="9"/>
        <v>#VALUE!</v>
      </c>
      <c r="N104" t="e" vm="2">
        <f>[1]!genUniform($N$9,$N$10)</f>
        <v>#VALUE!</v>
      </c>
      <c r="O104" t="e" vm="1">
        <f t="shared" si="10"/>
        <v>#VALUE!</v>
      </c>
      <c r="P104" t="e" vm="1">
        <f t="shared" si="11"/>
        <v>#VALUE!</v>
      </c>
    </row>
    <row r="105" spans="1:16">
      <c r="A105">
        <v>95</v>
      </c>
      <c r="C105" t="e" vm="2">
        <f>[1]!GenLimitNormal($C$9,$C$10,0,1000,0)</f>
        <v>#VALUE!</v>
      </c>
      <c r="D105" t="e" vm="2">
        <f>[1]!GenBetaPERT(0,$D$9,1)</f>
        <v>#VALUE!</v>
      </c>
      <c r="E105" t="e" vm="2">
        <f>[1]!GenLognormal($E$9,$E$10)</f>
        <v>#VALUE!</v>
      </c>
      <c r="F105" t="e" vm="2">
        <f>[1]!GenLognormal($F$9,$F$10)</f>
        <v>#VALUE!</v>
      </c>
      <c r="H105" t="e" vm="2">
        <f>[1]!genUniform($H$9,$H$10)</f>
        <v>#VALUE!</v>
      </c>
      <c r="I105" t="e" vm="1">
        <f t="shared" si="6"/>
        <v>#VALUE!</v>
      </c>
      <c r="J105" t="e" vm="1">
        <f t="shared" si="7"/>
        <v>#VALUE!</v>
      </c>
      <c r="K105" t="e" vm="2">
        <f>[1]!genUniform($K$9,$K$10)</f>
        <v>#VALUE!</v>
      </c>
      <c r="L105" t="e" vm="1">
        <f t="shared" si="8"/>
        <v>#VALUE!</v>
      </c>
      <c r="M105" t="e" vm="1">
        <f t="shared" si="9"/>
        <v>#VALUE!</v>
      </c>
      <c r="N105" t="e" vm="2">
        <f>[1]!genUniform($N$9,$N$10)</f>
        <v>#VALUE!</v>
      </c>
      <c r="O105" t="e" vm="1">
        <f t="shared" si="10"/>
        <v>#VALUE!</v>
      </c>
      <c r="P105" t="e" vm="1">
        <f t="shared" si="11"/>
        <v>#VALUE!</v>
      </c>
    </row>
    <row r="106" spans="1:16">
      <c r="A106">
        <v>96</v>
      </c>
      <c r="C106" t="e" vm="2">
        <f>[1]!GenLimitNormal($C$9,$C$10,0,1000,0)</f>
        <v>#VALUE!</v>
      </c>
      <c r="D106" t="e" vm="2">
        <f>[1]!GenBetaPERT(0,$D$9,1)</f>
        <v>#VALUE!</v>
      </c>
      <c r="E106" t="e" vm="2">
        <f>[1]!GenLognormal($E$9,$E$10)</f>
        <v>#VALUE!</v>
      </c>
      <c r="F106" t="e" vm="2">
        <f>[1]!GenLognormal($F$9,$F$10)</f>
        <v>#VALUE!</v>
      </c>
      <c r="H106" t="e" vm="2">
        <f>[1]!genUniform($H$9,$H$10)</f>
        <v>#VALUE!</v>
      </c>
      <c r="I106" t="e" vm="1">
        <f t="shared" si="6"/>
        <v>#VALUE!</v>
      </c>
      <c r="J106" t="e" vm="1">
        <f t="shared" si="7"/>
        <v>#VALUE!</v>
      </c>
      <c r="K106" t="e" vm="2">
        <f>[1]!genUniform($K$9,$K$10)</f>
        <v>#VALUE!</v>
      </c>
      <c r="L106" t="e" vm="1">
        <f t="shared" si="8"/>
        <v>#VALUE!</v>
      </c>
      <c r="M106" t="e" vm="1">
        <f t="shared" si="9"/>
        <v>#VALUE!</v>
      </c>
      <c r="N106" t="e" vm="2">
        <f>[1]!genUniform($N$9,$N$10)</f>
        <v>#VALUE!</v>
      </c>
      <c r="O106" t="e" vm="1">
        <f t="shared" si="10"/>
        <v>#VALUE!</v>
      </c>
      <c r="P106" t="e" vm="1">
        <f t="shared" si="11"/>
        <v>#VALUE!</v>
      </c>
    </row>
    <row r="107" spans="1:16">
      <c r="A107">
        <v>97</v>
      </c>
      <c r="C107" t="e" vm="2">
        <f>[1]!GenLimitNormal($C$9,$C$10,0,1000,0)</f>
        <v>#VALUE!</v>
      </c>
      <c r="D107" t="e" vm="2">
        <f>[1]!GenBetaPERT(0,$D$9,1)</f>
        <v>#VALUE!</v>
      </c>
      <c r="E107" t="e" vm="2">
        <f>[1]!GenLognormal($E$9,$E$10)</f>
        <v>#VALUE!</v>
      </c>
      <c r="F107" t="e" vm="2">
        <f>[1]!GenLognormal($F$9,$F$10)</f>
        <v>#VALUE!</v>
      </c>
      <c r="H107" t="e" vm="2">
        <f>[1]!genUniform($H$9,$H$10)</f>
        <v>#VALUE!</v>
      </c>
      <c r="I107" t="e" vm="1">
        <f t="shared" si="6"/>
        <v>#VALUE!</v>
      </c>
      <c r="J107" t="e" vm="1">
        <f t="shared" si="7"/>
        <v>#VALUE!</v>
      </c>
      <c r="K107" t="e" vm="2">
        <f>[1]!genUniform($K$9,$K$10)</f>
        <v>#VALUE!</v>
      </c>
      <c r="L107" t="e" vm="1">
        <f t="shared" si="8"/>
        <v>#VALUE!</v>
      </c>
      <c r="M107" t="e" vm="1">
        <f t="shared" si="9"/>
        <v>#VALUE!</v>
      </c>
      <c r="N107" t="e" vm="2">
        <f>[1]!genUniform($N$9,$N$10)</f>
        <v>#VALUE!</v>
      </c>
      <c r="O107" t="e" vm="1">
        <f t="shared" si="10"/>
        <v>#VALUE!</v>
      </c>
      <c r="P107" t="e" vm="1">
        <f t="shared" si="11"/>
        <v>#VALUE!</v>
      </c>
    </row>
    <row r="108" spans="1:16">
      <c r="A108">
        <v>98</v>
      </c>
      <c r="C108" t="e" vm="2">
        <f>[1]!GenLimitNormal($C$9,$C$10,0,1000,0)</f>
        <v>#VALUE!</v>
      </c>
      <c r="D108" t="e" vm="2">
        <f>[1]!GenBetaPERT(0,$D$9,1)</f>
        <v>#VALUE!</v>
      </c>
      <c r="E108" t="e" vm="2">
        <f>[1]!GenLognormal($E$9,$E$10)</f>
        <v>#VALUE!</v>
      </c>
      <c r="F108" t="e" vm="2">
        <f>[1]!GenLognormal($F$9,$F$10)</f>
        <v>#VALUE!</v>
      </c>
      <c r="H108" t="e" vm="2">
        <f>[1]!genUniform($H$9,$H$10)</f>
        <v>#VALUE!</v>
      </c>
      <c r="I108" t="e" vm="1">
        <f t="shared" si="6"/>
        <v>#VALUE!</v>
      </c>
      <c r="J108" t="e" vm="1">
        <f t="shared" si="7"/>
        <v>#VALUE!</v>
      </c>
      <c r="K108" t="e" vm="2">
        <f>[1]!genUniform($K$9,$K$10)</f>
        <v>#VALUE!</v>
      </c>
      <c r="L108" t="e" vm="1">
        <f t="shared" si="8"/>
        <v>#VALUE!</v>
      </c>
      <c r="M108" t="e" vm="1">
        <f t="shared" si="9"/>
        <v>#VALUE!</v>
      </c>
      <c r="N108" t="e" vm="2">
        <f>[1]!genUniform($N$9,$N$10)</f>
        <v>#VALUE!</v>
      </c>
      <c r="O108" t="e" vm="1">
        <f t="shared" si="10"/>
        <v>#VALUE!</v>
      </c>
      <c r="P108" t="e" vm="1">
        <f t="shared" si="11"/>
        <v>#VALUE!</v>
      </c>
    </row>
    <row r="109" spans="1:16">
      <c r="A109">
        <v>99</v>
      </c>
      <c r="C109" t="e" vm="2">
        <f>[1]!GenLimitNormal($C$9,$C$10,0,1000,0)</f>
        <v>#VALUE!</v>
      </c>
      <c r="D109" t="e" vm="2">
        <f>[1]!GenBetaPERT(0,$D$9,1)</f>
        <v>#VALUE!</v>
      </c>
      <c r="E109" t="e" vm="2">
        <f>[1]!GenLognormal($E$9,$E$10)</f>
        <v>#VALUE!</v>
      </c>
      <c r="F109" t="e" vm="2">
        <f>[1]!GenLognormal($F$9,$F$10)</f>
        <v>#VALUE!</v>
      </c>
      <c r="H109" t="e" vm="2">
        <f>[1]!genUniform($H$9,$H$10)</f>
        <v>#VALUE!</v>
      </c>
      <c r="I109" t="e" vm="1">
        <f t="shared" si="6"/>
        <v>#VALUE!</v>
      </c>
      <c r="J109" t="e" vm="1">
        <f t="shared" si="7"/>
        <v>#VALUE!</v>
      </c>
      <c r="K109" t="e" vm="2">
        <f>[1]!genUniform($K$9,$K$10)</f>
        <v>#VALUE!</v>
      </c>
      <c r="L109" t="e" vm="1">
        <f t="shared" si="8"/>
        <v>#VALUE!</v>
      </c>
      <c r="M109" t="e" vm="1">
        <f t="shared" si="9"/>
        <v>#VALUE!</v>
      </c>
      <c r="N109" t="e" vm="2">
        <f>[1]!genUniform($N$9,$N$10)</f>
        <v>#VALUE!</v>
      </c>
      <c r="O109" t="e" vm="1">
        <f t="shared" si="10"/>
        <v>#VALUE!</v>
      </c>
      <c r="P109" t="e" vm="1">
        <f t="shared" si="11"/>
        <v>#VALUE!</v>
      </c>
    </row>
    <row r="110" spans="1:16">
      <c r="A110">
        <v>100</v>
      </c>
      <c r="C110" t="e" vm="2">
        <f>[1]!GenLimitNormal($C$9,$C$10,0,1000,0)</f>
        <v>#VALUE!</v>
      </c>
      <c r="D110" t="e" vm="2">
        <f>[1]!GenBetaPERT(0,$D$9,1)</f>
        <v>#VALUE!</v>
      </c>
      <c r="E110" t="e" vm="2">
        <f>[1]!GenLognormal($E$9,$E$10)</f>
        <v>#VALUE!</v>
      </c>
      <c r="F110" t="e" vm="2">
        <f>[1]!GenLognormal($F$9,$F$10)</f>
        <v>#VALUE!</v>
      </c>
      <c r="H110" t="e" vm="2">
        <f>[1]!genUniform($H$9,$H$10)</f>
        <v>#VALUE!</v>
      </c>
      <c r="I110" t="e" vm="1">
        <f t="shared" si="6"/>
        <v>#VALUE!</v>
      </c>
      <c r="J110" t="e" vm="1">
        <f t="shared" si="7"/>
        <v>#VALUE!</v>
      </c>
      <c r="K110" t="e" vm="2">
        <f>[1]!genUniform($K$9,$K$10)</f>
        <v>#VALUE!</v>
      </c>
      <c r="L110" t="e" vm="1">
        <f t="shared" si="8"/>
        <v>#VALUE!</v>
      </c>
      <c r="M110" t="e" vm="1">
        <f t="shared" si="9"/>
        <v>#VALUE!</v>
      </c>
      <c r="N110" t="e" vm="2">
        <f>[1]!genUniform($N$9,$N$10)</f>
        <v>#VALUE!</v>
      </c>
      <c r="O110" t="e" vm="1">
        <f t="shared" si="10"/>
        <v>#VALUE!</v>
      </c>
      <c r="P110" t="e" vm="1">
        <f t="shared" si="11"/>
        <v>#VALUE!</v>
      </c>
    </row>
    <row r="111" spans="1:16">
      <c r="A111">
        <v>101</v>
      </c>
      <c r="C111" t="e" vm="2">
        <f>[1]!GenLimitNormal($C$9,$C$10,0,1000,0)</f>
        <v>#VALUE!</v>
      </c>
      <c r="D111" t="e" vm="2">
        <f>[1]!GenBetaPERT(0,$D$9,1)</f>
        <v>#VALUE!</v>
      </c>
      <c r="E111" t="e" vm="2">
        <f>[1]!GenLognormal($E$9,$E$10)</f>
        <v>#VALUE!</v>
      </c>
      <c r="F111" t="e" vm="2">
        <f>[1]!GenLognormal($F$9,$F$10)</f>
        <v>#VALUE!</v>
      </c>
      <c r="H111" t="e" vm="2">
        <f>[1]!genUniform($H$9,$H$10)</f>
        <v>#VALUE!</v>
      </c>
      <c r="I111" t="e" vm="1">
        <f t="shared" si="6"/>
        <v>#VALUE!</v>
      </c>
      <c r="J111" t="e" vm="1">
        <f t="shared" si="7"/>
        <v>#VALUE!</v>
      </c>
      <c r="K111" t="e" vm="2">
        <f>[1]!genUniform($K$9,$K$10)</f>
        <v>#VALUE!</v>
      </c>
      <c r="L111" t="e" vm="1">
        <f t="shared" si="8"/>
        <v>#VALUE!</v>
      </c>
      <c r="M111" t="e" vm="1">
        <f t="shared" si="9"/>
        <v>#VALUE!</v>
      </c>
      <c r="N111" t="e" vm="2">
        <f>[1]!genUniform($N$9,$N$10)</f>
        <v>#VALUE!</v>
      </c>
      <c r="O111" t="e" vm="1">
        <f t="shared" si="10"/>
        <v>#VALUE!</v>
      </c>
      <c r="P111" t="e" vm="1">
        <f t="shared" si="11"/>
        <v>#VALUE!</v>
      </c>
    </row>
    <row r="112" spans="1:16">
      <c r="A112">
        <v>102</v>
      </c>
      <c r="C112" t="e" vm="2">
        <f>[1]!GenLimitNormal($C$9,$C$10,0,1000,0)</f>
        <v>#VALUE!</v>
      </c>
      <c r="D112" t="e" vm="2">
        <f>[1]!GenBetaPERT(0,$D$9,1)</f>
        <v>#VALUE!</v>
      </c>
      <c r="E112" t="e" vm="2">
        <f>[1]!GenLognormal($E$9,$E$10)</f>
        <v>#VALUE!</v>
      </c>
      <c r="F112" t="e" vm="2">
        <f>[1]!GenLognormal($F$9,$F$10)</f>
        <v>#VALUE!</v>
      </c>
      <c r="H112" t="e" vm="2">
        <f>[1]!genUniform($H$9,$H$10)</f>
        <v>#VALUE!</v>
      </c>
      <c r="I112" t="e" vm="1">
        <f t="shared" si="6"/>
        <v>#VALUE!</v>
      </c>
      <c r="J112" t="e" vm="1">
        <f t="shared" si="7"/>
        <v>#VALUE!</v>
      </c>
      <c r="K112" t="e" vm="2">
        <f>[1]!genUniform($K$9,$K$10)</f>
        <v>#VALUE!</v>
      </c>
      <c r="L112" t="e" vm="1">
        <f t="shared" si="8"/>
        <v>#VALUE!</v>
      </c>
      <c r="M112" t="e" vm="1">
        <f t="shared" si="9"/>
        <v>#VALUE!</v>
      </c>
      <c r="N112" t="e" vm="2">
        <f>[1]!genUniform($N$9,$N$10)</f>
        <v>#VALUE!</v>
      </c>
      <c r="O112" t="e" vm="1">
        <f t="shared" si="10"/>
        <v>#VALUE!</v>
      </c>
      <c r="P112" t="e" vm="1">
        <f t="shared" si="11"/>
        <v>#VALUE!</v>
      </c>
    </row>
    <row r="113" spans="1:16">
      <c r="A113">
        <v>103</v>
      </c>
      <c r="C113" t="e" vm="2">
        <f>[1]!GenLimitNormal($C$9,$C$10,0,1000,0)</f>
        <v>#VALUE!</v>
      </c>
      <c r="D113" t="e" vm="2">
        <f>[1]!GenBetaPERT(0,$D$9,1)</f>
        <v>#VALUE!</v>
      </c>
      <c r="E113" t="e" vm="2">
        <f>[1]!GenLognormal($E$9,$E$10)</f>
        <v>#VALUE!</v>
      </c>
      <c r="F113" t="e" vm="2">
        <f>[1]!GenLognormal($F$9,$F$10)</f>
        <v>#VALUE!</v>
      </c>
      <c r="H113" t="e" vm="2">
        <f>[1]!genUniform($H$9,$H$10)</f>
        <v>#VALUE!</v>
      </c>
      <c r="I113" t="e" vm="1">
        <f t="shared" si="6"/>
        <v>#VALUE!</v>
      </c>
      <c r="J113" t="e" vm="1">
        <f t="shared" si="7"/>
        <v>#VALUE!</v>
      </c>
      <c r="K113" t="e" vm="2">
        <f>[1]!genUniform($K$9,$K$10)</f>
        <v>#VALUE!</v>
      </c>
      <c r="L113" t="e" vm="1">
        <f t="shared" si="8"/>
        <v>#VALUE!</v>
      </c>
      <c r="M113" t="e" vm="1">
        <f t="shared" si="9"/>
        <v>#VALUE!</v>
      </c>
      <c r="N113" t="e" vm="2">
        <f>[1]!genUniform($N$9,$N$10)</f>
        <v>#VALUE!</v>
      </c>
      <c r="O113" t="e" vm="1">
        <f t="shared" si="10"/>
        <v>#VALUE!</v>
      </c>
      <c r="P113" t="e" vm="1">
        <f t="shared" si="11"/>
        <v>#VALUE!</v>
      </c>
    </row>
    <row r="114" spans="1:16">
      <c r="A114">
        <v>104</v>
      </c>
      <c r="C114" t="e" vm="2">
        <f>[1]!GenLimitNormal($C$9,$C$10,0,1000,0)</f>
        <v>#VALUE!</v>
      </c>
      <c r="D114" t="e" vm="2">
        <f>[1]!GenBetaPERT(0,$D$9,1)</f>
        <v>#VALUE!</v>
      </c>
      <c r="E114" t="e" vm="2">
        <f>[1]!GenLognormal($E$9,$E$10)</f>
        <v>#VALUE!</v>
      </c>
      <c r="F114" t="e" vm="2">
        <f>[1]!GenLognormal($F$9,$F$10)</f>
        <v>#VALUE!</v>
      </c>
      <c r="H114" t="e" vm="2">
        <f>[1]!genUniform($H$9,$H$10)</f>
        <v>#VALUE!</v>
      </c>
      <c r="I114" t="e" vm="1">
        <f t="shared" si="6"/>
        <v>#VALUE!</v>
      </c>
      <c r="J114" t="e" vm="1">
        <f t="shared" si="7"/>
        <v>#VALUE!</v>
      </c>
      <c r="K114" t="e" vm="2">
        <f>[1]!genUniform($K$9,$K$10)</f>
        <v>#VALUE!</v>
      </c>
      <c r="L114" t="e" vm="1">
        <f t="shared" si="8"/>
        <v>#VALUE!</v>
      </c>
      <c r="M114" t="e" vm="1">
        <f t="shared" si="9"/>
        <v>#VALUE!</v>
      </c>
      <c r="N114" t="e" vm="2">
        <f>[1]!genUniform($N$9,$N$10)</f>
        <v>#VALUE!</v>
      </c>
      <c r="O114" t="e" vm="1">
        <f t="shared" si="10"/>
        <v>#VALUE!</v>
      </c>
      <c r="P114" t="e" vm="1">
        <f t="shared" si="11"/>
        <v>#VALUE!</v>
      </c>
    </row>
    <row r="115" spans="1:16">
      <c r="A115">
        <v>105</v>
      </c>
      <c r="C115" t="e" vm="2">
        <f>[1]!GenLimitNormal($C$9,$C$10,0,1000,0)</f>
        <v>#VALUE!</v>
      </c>
      <c r="D115" t="e" vm="2">
        <f>[1]!GenBetaPERT(0,$D$9,1)</f>
        <v>#VALUE!</v>
      </c>
      <c r="E115" t="e" vm="2">
        <f>[1]!GenLognormal($E$9,$E$10)</f>
        <v>#VALUE!</v>
      </c>
      <c r="F115" t="e" vm="2">
        <f>[1]!GenLognormal($F$9,$F$10)</f>
        <v>#VALUE!</v>
      </c>
      <c r="H115" t="e" vm="2">
        <f>[1]!genUniform($H$9,$H$10)</f>
        <v>#VALUE!</v>
      </c>
      <c r="I115" t="e" vm="1">
        <f t="shared" si="6"/>
        <v>#VALUE!</v>
      </c>
      <c r="J115" t="e" vm="1">
        <f t="shared" si="7"/>
        <v>#VALUE!</v>
      </c>
      <c r="K115" t="e" vm="2">
        <f>[1]!genUniform($K$9,$K$10)</f>
        <v>#VALUE!</v>
      </c>
      <c r="L115" t="e" vm="1">
        <f t="shared" si="8"/>
        <v>#VALUE!</v>
      </c>
      <c r="M115" t="e" vm="1">
        <f t="shared" si="9"/>
        <v>#VALUE!</v>
      </c>
      <c r="N115" t="e" vm="2">
        <f>[1]!genUniform($N$9,$N$10)</f>
        <v>#VALUE!</v>
      </c>
      <c r="O115" t="e" vm="1">
        <f t="shared" si="10"/>
        <v>#VALUE!</v>
      </c>
      <c r="P115" t="e" vm="1">
        <f t="shared" si="11"/>
        <v>#VALUE!</v>
      </c>
    </row>
    <row r="116" spans="1:16">
      <c r="A116">
        <v>106</v>
      </c>
      <c r="C116" t="e" vm="2">
        <f>[1]!GenLimitNormal($C$9,$C$10,0,1000,0)</f>
        <v>#VALUE!</v>
      </c>
      <c r="D116" t="e" vm="2">
        <f>[1]!GenBetaPERT(0,$D$9,1)</f>
        <v>#VALUE!</v>
      </c>
      <c r="E116" t="e" vm="2">
        <f>[1]!GenLognormal($E$9,$E$10)</f>
        <v>#VALUE!</v>
      </c>
      <c r="F116" t="e" vm="2">
        <f>[1]!GenLognormal($F$9,$F$10)</f>
        <v>#VALUE!</v>
      </c>
      <c r="H116" t="e" vm="2">
        <f>[1]!genUniform($H$9,$H$10)</f>
        <v>#VALUE!</v>
      </c>
      <c r="I116" t="e" vm="1">
        <f t="shared" si="6"/>
        <v>#VALUE!</v>
      </c>
      <c r="J116" t="e" vm="1">
        <f t="shared" si="7"/>
        <v>#VALUE!</v>
      </c>
      <c r="K116" t="e" vm="2">
        <f>[1]!genUniform($K$9,$K$10)</f>
        <v>#VALUE!</v>
      </c>
      <c r="L116" t="e" vm="1">
        <f t="shared" si="8"/>
        <v>#VALUE!</v>
      </c>
      <c r="M116" t="e" vm="1">
        <f t="shared" si="9"/>
        <v>#VALUE!</v>
      </c>
      <c r="N116" t="e" vm="2">
        <f>[1]!genUniform($N$9,$N$10)</f>
        <v>#VALUE!</v>
      </c>
      <c r="O116" t="e" vm="1">
        <f t="shared" si="10"/>
        <v>#VALUE!</v>
      </c>
      <c r="P116" t="e" vm="1">
        <f t="shared" si="11"/>
        <v>#VALUE!</v>
      </c>
    </row>
    <row r="117" spans="1:16">
      <c r="A117">
        <v>107</v>
      </c>
      <c r="C117" t="e" vm="2">
        <f>[1]!GenLimitNormal($C$9,$C$10,0,1000,0)</f>
        <v>#VALUE!</v>
      </c>
      <c r="D117" t="e" vm="2">
        <f>[1]!GenBetaPERT(0,$D$9,1)</f>
        <v>#VALUE!</v>
      </c>
      <c r="E117" t="e" vm="2">
        <f>[1]!GenLognormal($E$9,$E$10)</f>
        <v>#VALUE!</v>
      </c>
      <c r="F117" t="e" vm="2">
        <f>[1]!GenLognormal($F$9,$F$10)</f>
        <v>#VALUE!</v>
      </c>
      <c r="H117" t="e" vm="2">
        <f>[1]!genUniform($H$9,$H$10)</f>
        <v>#VALUE!</v>
      </c>
      <c r="I117" t="e" vm="1">
        <f t="shared" si="6"/>
        <v>#VALUE!</v>
      </c>
      <c r="J117" t="e" vm="1">
        <f t="shared" si="7"/>
        <v>#VALUE!</v>
      </c>
      <c r="K117" t="e" vm="2">
        <f>[1]!genUniform($K$9,$K$10)</f>
        <v>#VALUE!</v>
      </c>
      <c r="L117" t="e" vm="1">
        <f t="shared" si="8"/>
        <v>#VALUE!</v>
      </c>
      <c r="M117" t="e" vm="1">
        <f t="shared" si="9"/>
        <v>#VALUE!</v>
      </c>
      <c r="N117" t="e" vm="2">
        <f>[1]!genUniform($N$9,$N$10)</f>
        <v>#VALUE!</v>
      </c>
      <c r="O117" t="e" vm="1">
        <f t="shared" si="10"/>
        <v>#VALUE!</v>
      </c>
      <c r="P117" t="e" vm="1">
        <f t="shared" si="11"/>
        <v>#VALUE!</v>
      </c>
    </row>
    <row r="118" spans="1:16">
      <c r="A118">
        <v>108</v>
      </c>
      <c r="C118" t="e" vm="2">
        <f>[1]!GenLimitNormal($C$9,$C$10,0,1000,0)</f>
        <v>#VALUE!</v>
      </c>
      <c r="D118" t="e" vm="2">
        <f>[1]!GenBetaPERT(0,$D$9,1)</f>
        <v>#VALUE!</v>
      </c>
      <c r="E118" t="e" vm="2">
        <f>[1]!GenLognormal($E$9,$E$10)</f>
        <v>#VALUE!</v>
      </c>
      <c r="F118" t="e" vm="2">
        <f>[1]!GenLognormal($F$9,$F$10)</f>
        <v>#VALUE!</v>
      </c>
      <c r="H118" t="e" vm="2">
        <f>[1]!genUniform($H$9,$H$10)</f>
        <v>#VALUE!</v>
      </c>
      <c r="I118" t="e" vm="1">
        <f t="shared" si="6"/>
        <v>#VALUE!</v>
      </c>
      <c r="J118" t="e" vm="1">
        <f t="shared" si="7"/>
        <v>#VALUE!</v>
      </c>
      <c r="K118" t="e" vm="2">
        <f>[1]!genUniform($K$9,$K$10)</f>
        <v>#VALUE!</v>
      </c>
      <c r="L118" t="e" vm="1">
        <f t="shared" si="8"/>
        <v>#VALUE!</v>
      </c>
      <c r="M118" t="e" vm="1">
        <f t="shared" si="9"/>
        <v>#VALUE!</v>
      </c>
      <c r="N118" t="e" vm="2">
        <f>[1]!genUniform($N$9,$N$10)</f>
        <v>#VALUE!</v>
      </c>
      <c r="O118" t="e" vm="1">
        <f t="shared" si="10"/>
        <v>#VALUE!</v>
      </c>
      <c r="P118" t="e" vm="1">
        <f t="shared" si="11"/>
        <v>#VALUE!</v>
      </c>
    </row>
    <row r="119" spans="1:16">
      <c r="A119">
        <v>109</v>
      </c>
      <c r="C119" t="e" vm="2">
        <f>[1]!GenLimitNormal($C$9,$C$10,0,1000,0)</f>
        <v>#VALUE!</v>
      </c>
      <c r="D119" t="e" vm="2">
        <f>[1]!GenBetaPERT(0,$D$9,1)</f>
        <v>#VALUE!</v>
      </c>
      <c r="E119" t="e" vm="2">
        <f>[1]!GenLognormal($E$9,$E$10)</f>
        <v>#VALUE!</v>
      </c>
      <c r="F119" t="e" vm="2">
        <f>[1]!GenLognormal($F$9,$F$10)</f>
        <v>#VALUE!</v>
      </c>
      <c r="H119" t="e" vm="2">
        <f>[1]!genUniform($H$9,$H$10)</f>
        <v>#VALUE!</v>
      </c>
      <c r="I119" t="e" vm="1">
        <f t="shared" si="6"/>
        <v>#VALUE!</v>
      </c>
      <c r="J119" t="e" vm="1">
        <f t="shared" si="7"/>
        <v>#VALUE!</v>
      </c>
      <c r="K119" t="e" vm="2">
        <f>[1]!genUniform($K$9,$K$10)</f>
        <v>#VALUE!</v>
      </c>
      <c r="L119" t="e" vm="1">
        <f t="shared" si="8"/>
        <v>#VALUE!</v>
      </c>
      <c r="M119" t="e" vm="1">
        <f t="shared" si="9"/>
        <v>#VALUE!</v>
      </c>
      <c r="N119" t="e" vm="2">
        <f>[1]!genUniform($N$9,$N$10)</f>
        <v>#VALUE!</v>
      </c>
      <c r="O119" t="e" vm="1">
        <f t="shared" si="10"/>
        <v>#VALUE!</v>
      </c>
      <c r="P119" t="e" vm="1">
        <f t="shared" si="11"/>
        <v>#VALUE!</v>
      </c>
    </row>
    <row r="120" spans="1:16">
      <c r="A120">
        <v>110</v>
      </c>
      <c r="C120" t="e" vm="2">
        <f>[1]!GenLimitNormal($C$9,$C$10,0,1000,0)</f>
        <v>#VALUE!</v>
      </c>
      <c r="D120" t="e" vm="2">
        <f>[1]!GenBetaPERT(0,$D$9,1)</f>
        <v>#VALUE!</v>
      </c>
      <c r="E120" t="e" vm="2">
        <f>[1]!GenLognormal($E$9,$E$10)</f>
        <v>#VALUE!</v>
      </c>
      <c r="F120" t="e" vm="2">
        <f>[1]!GenLognormal($F$9,$F$10)</f>
        <v>#VALUE!</v>
      </c>
      <c r="H120" t="e" vm="2">
        <f>[1]!genUniform($H$9,$H$10)</f>
        <v>#VALUE!</v>
      </c>
      <c r="I120" t="e" vm="1">
        <f t="shared" si="6"/>
        <v>#VALUE!</v>
      </c>
      <c r="J120" t="e" vm="1">
        <f t="shared" si="7"/>
        <v>#VALUE!</v>
      </c>
      <c r="K120" t="e" vm="2">
        <f>[1]!genUniform($K$9,$K$10)</f>
        <v>#VALUE!</v>
      </c>
      <c r="L120" t="e" vm="1">
        <f t="shared" si="8"/>
        <v>#VALUE!</v>
      </c>
      <c r="M120" t="e" vm="1">
        <f t="shared" si="9"/>
        <v>#VALUE!</v>
      </c>
      <c r="N120" t="e" vm="2">
        <f>[1]!genUniform($N$9,$N$10)</f>
        <v>#VALUE!</v>
      </c>
      <c r="O120" t="e" vm="1">
        <f t="shared" si="10"/>
        <v>#VALUE!</v>
      </c>
      <c r="P120" t="e" vm="1">
        <f t="shared" si="11"/>
        <v>#VALUE!</v>
      </c>
    </row>
    <row r="121" spans="1:16">
      <c r="A121">
        <v>111</v>
      </c>
      <c r="C121" t="e" vm="2">
        <f>[1]!GenLimitNormal($C$9,$C$10,0,1000,0)</f>
        <v>#VALUE!</v>
      </c>
      <c r="D121" t="e" vm="2">
        <f>[1]!GenBetaPERT(0,$D$9,1)</f>
        <v>#VALUE!</v>
      </c>
      <c r="E121" t="e" vm="2">
        <f>[1]!GenLognormal($E$9,$E$10)</f>
        <v>#VALUE!</v>
      </c>
      <c r="F121" t="e" vm="2">
        <f>[1]!GenLognormal($F$9,$F$10)</f>
        <v>#VALUE!</v>
      </c>
      <c r="H121" t="e" vm="2">
        <f>[1]!genUniform($H$9,$H$10)</f>
        <v>#VALUE!</v>
      </c>
      <c r="I121" t="e" vm="1">
        <f t="shared" si="6"/>
        <v>#VALUE!</v>
      </c>
      <c r="J121" t="e" vm="1">
        <f t="shared" si="7"/>
        <v>#VALUE!</v>
      </c>
      <c r="K121" t="e" vm="2">
        <f>[1]!genUniform($K$9,$K$10)</f>
        <v>#VALUE!</v>
      </c>
      <c r="L121" t="e" vm="1">
        <f t="shared" si="8"/>
        <v>#VALUE!</v>
      </c>
      <c r="M121" t="e" vm="1">
        <f t="shared" si="9"/>
        <v>#VALUE!</v>
      </c>
      <c r="N121" t="e" vm="2">
        <f>[1]!genUniform($N$9,$N$10)</f>
        <v>#VALUE!</v>
      </c>
      <c r="O121" t="e" vm="1">
        <f t="shared" si="10"/>
        <v>#VALUE!</v>
      </c>
      <c r="P121" t="e" vm="1">
        <f t="shared" si="11"/>
        <v>#VALUE!</v>
      </c>
    </row>
    <row r="122" spans="1:16">
      <c r="A122">
        <v>112</v>
      </c>
      <c r="C122" t="e" vm="2">
        <f>[1]!GenLimitNormal($C$9,$C$10,0,1000,0)</f>
        <v>#VALUE!</v>
      </c>
      <c r="D122" t="e" vm="2">
        <f>[1]!GenBetaPERT(0,$D$9,1)</f>
        <v>#VALUE!</v>
      </c>
      <c r="E122" t="e" vm="2">
        <f>[1]!GenLognormal($E$9,$E$10)</f>
        <v>#VALUE!</v>
      </c>
      <c r="F122" t="e" vm="2">
        <f>[1]!GenLognormal($F$9,$F$10)</f>
        <v>#VALUE!</v>
      </c>
      <c r="H122" t="e" vm="2">
        <f>[1]!genUniform($H$9,$H$10)</f>
        <v>#VALUE!</v>
      </c>
      <c r="I122" t="e" vm="1">
        <f t="shared" si="6"/>
        <v>#VALUE!</v>
      </c>
      <c r="J122" t="e" vm="1">
        <f t="shared" si="7"/>
        <v>#VALUE!</v>
      </c>
      <c r="K122" t="e" vm="2">
        <f>[1]!genUniform($K$9,$K$10)</f>
        <v>#VALUE!</v>
      </c>
      <c r="L122" t="e" vm="1">
        <f t="shared" si="8"/>
        <v>#VALUE!</v>
      </c>
      <c r="M122" t="e" vm="1">
        <f t="shared" si="9"/>
        <v>#VALUE!</v>
      </c>
      <c r="N122" t="e" vm="2">
        <f>[1]!genUniform($N$9,$N$10)</f>
        <v>#VALUE!</v>
      </c>
      <c r="O122" t="e" vm="1">
        <f t="shared" si="10"/>
        <v>#VALUE!</v>
      </c>
      <c r="P122" t="e" vm="1">
        <f t="shared" si="11"/>
        <v>#VALUE!</v>
      </c>
    </row>
    <row r="123" spans="1:16">
      <c r="A123">
        <v>113</v>
      </c>
      <c r="C123" t="e" vm="2">
        <f>[1]!GenLimitNormal($C$9,$C$10,0,1000,0)</f>
        <v>#VALUE!</v>
      </c>
      <c r="D123" t="e" vm="2">
        <f>[1]!GenBetaPERT(0,$D$9,1)</f>
        <v>#VALUE!</v>
      </c>
      <c r="E123" t="e" vm="2">
        <f>[1]!GenLognormal($E$9,$E$10)</f>
        <v>#VALUE!</v>
      </c>
      <c r="F123" t="e" vm="2">
        <f>[1]!GenLognormal($F$9,$F$10)</f>
        <v>#VALUE!</v>
      </c>
      <c r="H123" t="e" vm="2">
        <f>[1]!genUniform($H$9,$H$10)</f>
        <v>#VALUE!</v>
      </c>
      <c r="I123" t="e" vm="1">
        <f t="shared" si="6"/>
        <v>#VALUE!</v>
      </c>
      <c r="J123" t="e" vm="1">
        <f t="shared" si="7"/>
        <v>#VALUE!</v>
      </c>
      <c r="K123" t="e" vm="2">
        <f>[1]!genUniform($K$9,$K$10)</f>
        <v>#VALUE!</v>
      </c>
      <c r="L123" t="e" vm="1">
        <f t="shared" si="8"/>
        <v>#VALUE!</v>
      </c>
      <c r="M123" t="e" vm="1">
        <f t="shared" si="9"/>
        <v>#VALUE!</v>
      </c>
      <c r="N123" t="e" vm="2">
        <f>[1]!genUniform($N$9,$N$10)</f>
        <v>#VALUE!</v>
      </c>
      <c r="O123" t="e" vm="1">
        <f t="shared" si="10"/>
        <v>#VALUE!</v>
      </c>
      <c r="P123" t="e" vm="1">
        <f t="shared" si="11"/>
        <v>#VALUE!</v>
      </c>
    </row>
    <row r="124" spans="1:16">
      <c r="A124">
        <v>114</v>
      </c>
      <c r="C124" t="e" vm="2">
        <f>[1]!GenLimitNormal($C$9,$C$10,0,1000,0)</f>
        <v>#VALUE!</v>
      </c>
      <c r="D124" t="e" vm="2">
        <f>[1]!GenBetaPERT(0,$D$9,1)</f>
        <v>#VALUE!</v>
      </c>
      <c r="E124" t="e" vm="2">
        <f>[1]!GenLognormal($E$9,$E$10)</f>
        <v>#VALUE!</v>
      </c>
      <c r="F124" t="e" vm="2">
        <f>[1]!GenLognormal($F$9,$F$10)</f>
        <v>#VALUE!</v>
      </c>
      <c r="H124" t="e" vm="2">
        <f>[1]!genUniform($H$9,$H$10)</f>
        <v>#VALUE!</v>
      </c>
      <c r="I124" t="e" vm="1">
        <f t="shared" si="6"/>
        <v>#VALUE!</v>
      </c>
      <c r="J124" t="e" vm="1">
        <f t="shared" si="7"/>
        <v>#VALUE!</v>
      </c>
      <c r="K124" t="e" vm="2">
        <f>[1]!genUniform($K$9,$K$10)</f>
        <v>#VALUE!</v>
      </c>
      <c r="L124" t="e" vm="1">
        <f t="shared" si="8"/>
        <v>#VALUE!</v>
      </c>
      <c r="M124" t="e" vm="1">
        <f t="shared" si="9"/>
        <v>#VALUE!</v>
      </c>
      <c r="N124" t="e" vm="2">
        <f>[1]!genUniform($N$9,$N$10)</f>
        <v>#VALUE!</v>
      </c>
      <c r="O124" t="e" vm="1">
        <f t="shared" si="10"/>
        <v>#VALUE!</v>
      </c>
      <c r="P124" t="e" vm="1">
        <f t="shared" si="11"/>
        <v>#VALUE!</v>
      </c>
    </row>
    <row r="125" spans="1:16">
      <c r="A125">
        <v>115</v>
      </c>
      <c r="C125" t="e" vm="2">
        <f>[1]!GenLimitNormal($C$9,$C$10,0,1000,0)</f>
        <v>#VALUE!</v>
      </c>
      <c r="D125" t="e" vm="2">
        <f>[1]!GenBetaPERT(0,$D$9,1)</f>
        <v>#VALUE!</v>
      </c>
      <c r="E125" t="e" vm="2">
        <f>[1]!GenLognormal($E$9,$E$10)</f>
        <v>#VALUE!</v>
      </c>
      <c r="F125" t="e" vm="2">
        <f>[1]!GenLognormal($F$9,$F$10)</f>
        <v>#VALUE!</v>
      </c>
      <c r="H125" t="e" vm="2">
        <f>[1]!genUniform($H$9,$H$10)</f>
        <v>#VALUE!</v>
      </c>
      <c r="I125" t="e" vm="1">
        <f t="shared" si="6"/>
        <v>#VALUE!</v>
      </c>
      <c r="J125" t="e" vm="1">
        <f t="shared" si="7"/>
        <v>#VALUE!</v>
      </c>
      <c r="K125" t="e" vm="2">
        <f>[1]!genUniform($K$9,$K$10)</f>
        <v>#VALUE!</v>
      </c>
      <c r="L125" t="e" vm="1">
        <f t="shared" si="8"/>
        <v>#VALUE!</v>
      </c>
      <c r="M125" t="e" vm="1">
        <f t="shared" si="9"/>
        <v>#VALUE!</v>
      </c>
      <c r="N125" t="e" vm="2">
        <f>[1]!genUniform($N$9,$N$10)</f>
        <v>#VALUE!</v>
      </c>
      <c r="O125" t="e" vm="1">
        <f t="shared" si="10"/>
        <v>#VALUE!</v>
      </c>
      <c r="P125" t="e" vm="1">
        <f t="shared" si="11"/>
        <v>#VALUE!</v>
      </c>
    </row>
    <row r="126" spans="1:16">
      <c r="A126">
        <v>116</v>
      </c>
      <c r="C126" t="e" vm="2">
        <f>[1]!GenLimitNormal($C$9,$C$10,0,1000,0)</f>
        <v>#VALUE!</v>
      </c>
      <c r="D126" t="e" vm="2">
        <f>[1]!GenBetaPERT(0,$D$9,1)</f>
        <v>#VALUE!</v>
      </c>
      <c r="E126" t="e" vm="2">
        <f>[1]!GenLognormal($E$9,$E$10)</f>
        <v>#VALUE!</v>
      </c>
      <c r="F126" t="e" vm="2">
        <f>[1]!GenLognormal($F$9,$F$10)</f>
        <v>#VALUE!</v>
      </c>
      <c r="H126" t="e" vm="2">
        <f>[1]!genUniform($H$9,$H$10)</f>
        <v>#VALUE!</v>
      </c>
      <c r="I126" t="e" vm="1">
        <f t="shared" si="6"/>
        <v>#VALUE!</v>
      </c>
      <c r="J126" t="e" vm="1">
        <f t="shared" si="7"/>
        <v>#VALUE!</v>
      </c>
      <c r="K126" t="e" vm="2">
        <f>[1]!genUniform($K$9,$K$10)</f>
        <v>#VALUE!</v>
      </c>
      <c r="L126" t="e" vm="1">
        <f t="shared" si="8"/>
        <v>#VALUE!</v>
      </c>
      <c r="M126" t="e" vm="1">
        <f t="shared" si="9"/>
        <v>#VALUE!</v>
      </c>
      <c r="N126" t="e" vm="2">
        <f>[1]!genUniform($N$9,$N$10)</f>
        <v>#VALUE!</v>
      </c>
      <c r="O126" t="e" vm="1">
        <f t="shared" si="10"/>
        <v>#VALUE!</v>
      </c>
      <c r="P126" t="e" vm="1">
        <f t="shared" si="11"/>
        <v>#VALUE!</v>
      </c>
    </row>
    <row r="127" spans="1:16">
      <c r="A127">
        <v>117</v>
      </c>
      <c r="C127" t="e" vm="2">
        <f>[1]!GenLimitNormal($C$9,$C$10,0,1000,0)</f>
        <v>#VALUE!</v>
      </c>
      <c r="D127" t="e" vm="2">
        <f>[1]!GenBetaPERT(0,$D$9,1)</f>
        <v>#VALUE!</v>
      </c>
      <c r="E127" t="e" vm="2">
        <f>[1]!GenLognormal($E$9,$E$10)</f>
        <v>#VALUE!</v>
      </c>
      <c r="F127" t="e" vm="2">
        <f>[1]!GenLognormal($F$9,$F$10)</f>
        <v>#VALUE!</v>
      </c>
      <c r="H127" t="e" vm="2">
        <f>[1]!genUniform($H$9,$H$10)</f>
        <v>#VALUE!</v>
      </c>
      <c r="I127" t="e" vm="1">
        <f t="shared" si="6"/>
        <v>#VALUE!</v>
      </c>
      <c r="J127" t="e" vm="1">
        <f t="shared" si="7"/>
        <v>#VALUE!</v>
      </c>
      <c r="K127" t="e" vm="2">
        <f>[1]!genUniform($K$9,$K$10)</f>
        <v>#VALUE!</v>
      </c>
      <c r="L127" t="e" vm="1">
        <f t="shared" si="8"/>
        <v>#VALUE!</v>
      </c>
      <c r="M127" t="e" vm="1">
        <f t="shared" si="9"/>
        <v>#VALUE!</v>
      </c>
      <c r="N127" t="e" vm="2">
        <f>[1]!genUniform($N$9,$N$10)</f>
        <v>#VALUE!</v>
      </c>
      <c r="O127" t="e" vm="1">
        <f t="shared" si="10"/>
        <v>#VALUE!</v>
      </c>
      <c r="P127" t="e" vm="1">
        <f t="shared" si="11"/>
        <v>#VALUE!</v>
      </c>
    </row>
    <row r="128" spans="1:16">
      <c r="A128">
        <v>118</v>
      </c>
      <c r="C128" t="e" vm="2">
        <f>[1]!GenLimitNormal($C$9,$C$10,0,1000,0)</f>
        <v>#VALUE!</v>
      </c>
      <c r="D128" t="e" vm="2">
        <f>[1]!GenBetaPERT(0,$D$9,1)</f>
        <v>#VALUE!</v>
      </c>
      <c r="E128" t="e" vm="2">
        <f>[1]!GenLognormal($E$9,$E$10)</f>
        <v>#VALUE!</v>
      </c>
      <c r="F128" t="e" vm="2">
        <f>[1]!GenLognormal($F$9,$F$10)</f>
        <v>#VALUE!</v>
      </c>
      <c r="H128" t="e" vm="2">
        <f>[1]!genUniform($H$9,$H$10)</f>
        <v>#VALUE!</v>
      </c>
      <c r="I128" t="e" vm="1">
        <f t="shared" si="6"/>
        <v>#VALUE!</v>
      </c>
      <c r="J128" t="e" vm="1">
        <f t="shared" si="7"/>
        <v>#VALUE!</v>
      </c>
      <c r="K128" t="e" vm="2">
        <f>[1]!genUniform($K$9,$K$10)</f>
        <v>#VALUE!</v>
      </c>
      <c r="L128" t="e" vm="1">
        <f t="shared" si="8"/>
        <v>#VALUE!</v>
      </c>
      <c r="M128" t="e" vm="1">
        <f t="shared" si="9"/>
        <v>#VALUE!</v>
      </c>
      <c r="N128" t="e" vm="2">
        <f>[1]!genUniform($N$9,$N$10)</f>
        <v>#VALUE!</v>
      </c>
      <c r="O128" t="e" vm="1">
        <f t="shared" si="10"/>
        <v>#VALUE!</v>
      </c>
      <c r="P128" t="e" vm="1">
        <f t="shared" si="11"/>
        <v>#VALUE!</v>
      </c>
    </row>
    <row r="129" spans="1:16">
      <c r="A129">
        <v>119</v>
      </c>
      <c r="C129" t="e" vm="2">
        <f>[1]!GenLimitNormal($C$9,$C$10,0,1000,0)</f>
        <v>#VALUE!</v>
      </c>
      <c r="D129" t="e" vm="2">
        <f>[1]!GenBetaPERT(0,$D$9,1)</f>
        <v>#VALUE!</v>
      </c>
      <c r="E129" t="e" vm="2">
        <f>[1]!GenLognormal($E$9,$E$10)</f>
        <v>#VALUE!</v>
      </c>
      <c r="F129" t="e" vm="2">
        <f>[1]!GenLognormal($F$9,$F$10)</f>
        <v>#VALUE!</v>
      </c>
      <c r="H129" t="e" vm="2">
        <f>[1]!genUniform($H$9,$H$10)</f>
        <v>#VALUE!</v>
      </c>
      <c r="I129" t="e" vm="1">
        <f t="shared" si="6"/>
        <v>#VALUE!</v>
      </c>
      <c r="J129" t="e" vm="1">
        <f t="shared" si="7"/>
        <v>#VALUE!</v>
      </c>
      <c r="K129" t="e" vm="2">
        <f>[1]!genUniform($K$9,$K$10)</f>
        <v>#VALUE!</v>
      </c>
      <c r="L129" t="e" vm="1">
        <f t="shared" si="8"/>
        <v>#VALUE!</v>
      </c>
      <c r="M129" t="e" vm="1">
        <f t="shared" si="9"/>
        <v>#VALUE!</v>
      </c>
      <c r="N129" t="e" vm="2">
        <f>[1]!genUniform($N$9,$N$10)</f>
        <v>#VALUE!</v>
      </c>
      <c r="O129" t="e" vm="1">
        <f t="shared" si="10"/>
        <v>#VALUE!</v>
      </c>
      <c r="P129" t="e" vm="1">
        <f t="shared" si="11"/>
        <v>#VALUE!</v>
      </c>
    </row>
    <row r="130" spans="1:16">
      <c r="A130">
        <v>120</v>
      </c>
      <c r="C130" t="e" vm="2">
        <f>[1]!GenLimitNormal($C$9,$C$10,0,1000,0)</f>
        <v>#VALUE!</v>
      </c>
      <c r="D130" t="e" vm="2">
        <f>[1]!GenBetaPERT(0,$D$9,1)</f>
        <v>#VALUE!</v>
      </c>
      <c r="E130" t="e" vm="2">
        <f>[1]!GenLognormal($E$9,$E$10)</f>
        <v>#VALUE!</v>
      </c>
      <c r="F130" t="e" vm="2">
        <f>[1]!GenLognormal($F$9,$F$10)</f>
        <v>#VALUE!</v>
      </c>
      <c r="H130" t="e" vm="2">
        <f>[1]!genUniform($H$9,$H$10)</f>
        <v>#VALUE!</v>
      </c>
      <c r="I130" t="e" vm="1">
        <f t="shared" si="6"/>
        <v>#VALUE!</v>
      </c>
      <c r="J130" t="e" vm="1">
        <f t="shared" si="7"/>
        <v>#VALUE!</v>
      </c>
      <c r="K130" t="e" vm="2">
        <f>[1]!genUniform($K$9,$K$10)</f>
        <v>#VALUE!</v>
      </c>
      <c r="L130" t="e" vm="1">
        <f t="shared" si="8"/>
        <v>#VALUE!</v>
      </c>
      <c r="M130" t="e" vm="1">
        <f t="shared" si="9"/>
        <v>#VALUE!</v>
      </c>
      <c r="N130" t="e" vm="2">
        <f>[1]!genUniform($N$9,$N$10)</f>
        <v>#VALUE!</v>
      </c>
      <c r="O130" t="e" vm="1">
        <f t="shared" si="10"/>
        <v>#VALUE!</v>
      </c>
      <c r="P130" t="e" vm="1">
        <f t="shared" si="11"/>
        <v>#VALUE!</v>
      </c>
    </row>
    <row r="131" spans="1:16">
      <c r="A131">
        <v>121</v>
      </c>
      <c r="C131" t="e" vm="2">
        <f>[1]!GenLimitNormal($C$9,$C$10,0,1000,0)</f>
        <v>#VALUE!</v>
      </c>
      <c r="D131" t="e" vm="2">
        <f>[1]!GenBetaPERT(0,$D$9,1)</f>
        <v>#VALUE!</v>
      </c>
      <c r="E131" t="e" vm="2">
        <f>[1]!GenLognormal($E$9,$E$10)</f>
        <v>#VALUE!</v>
      </c>
      <c r="F131" t="e" vm="2">
        <f>[1]!GenLognormal($F$9,$F$10)</f>
        <v>#VALUE!</v>
      </c>
      <c r="H131" t="e" vm="2">
        <f>[1]!genUniform($H$9,$H$10)</f>
        <v>#VALUE!</v>
      </c>
      <c r="I131" t="e" vm="1">
        <f t="shared" si="6"/>
        <v>#VALUE!</v>
      </c>
      <c r="J131" t="e" vm="1">
        <f t="shared" si="7"/>
        <v>#VALUE!</v>
      </c>
      <c r="K131" t="e" vm="2">
        <f>[1]!genUniform($K$9,$K$10)</f>
        <v>#VALUE!</v>
      </c>
      <c r="L131" t="e" vm="1">
        <f t="shared" si="8"/>
        <v>#VALUE!</v>
      </c>
      <c r="M131" t="e" vm="1">
        <f t="shared" si="9"/>
        <v>#VALUE!</v>
      </c>
      <c r="N131" t="e" vm="2">
        <f>[1]!genUniform($N$9,$N$10)</f>
        <v>#VALUE!</v>
      </c>
      <c r="O131" t="e" vm="1">
        <f t="shared" si="10"/>
        <v>#VALUE!</v>
      </c>
      <c r="P131" t="e" vm="1">
        <f t="shared" si="11"/>
        <v>#VALUE!</v>
      </c>
    </row>
    <row r="132" spans="1:16">
      <c r="A132">
        <v>122</v>
      </c>
      <c r="C132" t="e" vm="2">
        <f>[1]!GenLimitNormal($C$9,$C$10,0,1000,0)</f>
        <v>#VALUE!</v>
      </c>
      <c r="D132" t="e" vm="2">
        <f>[1]!GenBetaPERT(0,$D$9,1)</f>
        <v>#VALUE!</v>
      </c>
      <c r="E132" t="e" vm="2">
        <f>[1]!GenLognormal($E$9,$E$10)</f>
        <v>#VALUE!</v>
      </c>
      <c r="F132" t="e" vm="2">
        <f>[1]!GenLognormal($F$9,$F$10)</f>
        <v>#VALUE!</v>
      </c>
      <c r="H132" t="e" vm="2">
        <f>[1]!genUniform($H$9,$H$10)</f>
        <v>#VALUE!</v>
      </c>
      <c r="I132" t="e" vm="1">
        <f t="shared" si="6"/>
        <v>#VALUE!</v>
      </c>
      <c r="J132" t="e" vm="1">
        <f t="shared" si="7"/>
        <v>#VALUE!</v>
      </c>
      <c r="K132" t="e" vm="2">
        <f>[1]!genUniform($K$9,$K$10)</f>
        <v>#VALUE!</v>
      </c>
      <c r="L132" t="e" vm="1">
        <f t="shared" si="8"/>
        <v>#VALUE!</v>
      </c>
      <c r="M132" t="e" vm="1">
        <f t="shared" si="9"/>
        <v>#VALUE!</v>
      </c>
      <c r="N132" t="e" vm="2">
        <f>[1]!genUniform($N$9,$N$10)</f>
        <v>#VALUE!</v>
      </c>
      <c r="O132" t="e" vm="1">
        <f t="shared" si="10"/>
        <v>#VALUE!</v>
      </c>
      <c r="P132" t="e" vm="1">
        <f t="shared" si="11"/>
        <v>#VALUE!</v>
      </c>
    </row>
    <row r="133" spans="1:16">
      <c r="A133">
        <v>123</v>
      </c>
      <c r="C133" t="e" vm="2">
        <f>[1]!GenLimitNormal($C$9,$C$10,0,1000,0)</f>
        <v>#VALUE!</v>
      </c>
      <c r="D133" t="e" vm="2">
        <f>[1]!GenBetaPERT(0,$D$9,1)</f>
        <v>#VALUE!</v>
      </c>
      <c r="E133" t="e" vm="2">
        <f>[1]!GenLognormal($E$9,$E$10)</f>
        <v>#VALUE!</v>
      </c>
      <c r="F133" t="e" vm="2">
        <f>[1]!GenLognormal($F$9,$F$10)</f>
        <v>#VALUE!</v>
      </c>
      <c r="H133" t="e" vm="2">
        <f>[1]!genUniform($H$9,$H$10)</f>
        <v>#VALUE!</v>
      </c>
      <c r="I133" t="e" vm="1">
        <f t="shared" si="6"/>
        <v>#VALUE!</v>
      </c>
      <c r="J133" t="e" vm="1">
        <f t="shared" si="7"/>
        <v>#VALUE!</v>
      </c>
      <c r="K133" t="e" vm="2">
        <f>[1]!genUniform($K$9,$K$10)</f>
        <v>#VALUE!</v>
      </c>
      <c r="L133" t="e" vm="1">
        <f t="shared" si="8"/>
        <v>#VALUE!</v>
      </c>
      <c r="M133" t="e" vm="1">
        <f t="shared" si="9"/>
        <v>#VALUE!</v>
      </c>
      <c r="N133" t="e" vm="2">
        <f>[1]!genUniform($N$9,$N$10)</f>
        <v>#VALUE!</v>
      </c>
      <c r="O133" t="e" vm="1">
        <f t="shared" si="10"/>
        <v>#VALUE!</v>
      </c>
      <c r="P133" t="e" vm="1">
        <f t="shared" si="11"/>
        <v>#VALUE!</v>
      </c>
    </row>
    <row r="134" spans="1:16">
      <c r="A134">
        <v>124</v>
      </c>
      <c r="C134" t="e" vm="2">
        <f>[1]!GenLimitNormal($C$9,$C$10,0,1000,0)</f>
        <v>#VALUE!</v>
      </c>
      <c r="D134" t="e" vm="2">
        <f>[1]!GenBetaPERT(0,$D$9,1)</f>
        <v>#VALUE!</v>
      </c>
      <c r="E134" t="e" vm="2">
        <f>[1]!GenLognormal($E$9,$E$10)</f>
        <v>#VALUE!</v>
      </c>
      <c r="F134" t="e" vm="2">
        <f>[1]!GenLognormal($F$9,$F$10)</f>
        <v>#VALUE!</v>
      </c>
      <c r="H134" t="e" vm="2">
        <f>[1]!genUniform($H$9,$H$10)</f>
        <v>#VALUE!</v>
      </c>
      <c r="I134" t="e" vm="1">
        <f t="shared" si="6"/>
        <v>#VALUE!</v>
      </c>
      <c r="J134" t="e" vm="1">
        <f t="shared" si="7"/>
        <v>#VALUE!</v>
      </c>
      <c r="K134" t="e" vm="2">
        <f>[1]!genUniform($K$9,$K$10)</f>
        <v>#VALUE!</v>
      </c>
      <c r="L134" t="e" vm="1">
        <f t="shared" si="8"/>
        <v>#VALUE!</v>
      </c>
      <c r="M134" t="e" vm="1">
        <f t="shared" si="9"/>
        <v>#VALUE!</v>
      </c>
      <c r="N134" t="e" vm="2">
        <f>[1]!genUniform($N$9,$N$10)</f>
        <v>#VALUE!</v>
      </c>
      <c r="O134" t="e" vm="1">
        <f t="shared" si="10"/>
        <v>#VALUE!</v>
      </c>
      <c r="P134" t="e" vm="1">
        <f t="shared" si="11"/>
        <v>#VALUE!</v>
      </c>
    </row>
    <row r="135" spans="1:16">
      <c r="A135">
        <v>125</v>
      </c>
      <c r="C135" t="e" vm="2">
        <f>[1]!GenLimitNormal($C$9,$C$10,0,1000,0)</f>
        <v>#VALUE!</v>
      </c>
      <c r="D135" t="e" vm="2">
        <f>[1]!GenBetaPERT(0,$D$9,1)</f>
        <v>#VALUE!</v>
      </c>
      <c r="E135" t="e" vm="2">
        <f>[1]!GenLognormal($E$9,$E$10)</f>
        <v>#VALUE!</v>
      </c>
      <c r="F135" t="e" vm="2">
        <f>[1]!GenLognormal($F$9,$F$10)</f>
        <v>#VALUE!</v>
      </c>
      <c r="H135" t="e" vm="2">
        <f>[1]!genUniform($H$9,$H$10)</f>
        <v>#VALUE!</v>
      </c>
      <c r="I135" t="e" vm="1">
        <f t="shared" si="6"/>
        <v>#VALUE!</v>
      </c>
      <c r="J135" t="e" vm="1">
        <f t="shared" si="7"/>
        <v>#VALUE!</v>
      </c>
      <c r="K135" t="e" vm="2">
        <f>[1]!genUniform($K$9,$K$10)</f>
        <v>#VALUE!</v>
      </c>
      <c r="L135" t="e" vm="1">
        <f t="shared" si="8"/>
        <v>#VALUE!</v>
      </c>
      <c r="M135" t="e" vm="1">
        <f t="shared" si="9"/>
        <v>#VALUE!</v>
      </c>
      <c r="N135" t="e" vm="2">
        <f>[1]!genUniform($N$9,$N$10)</f>
        <v>#VALUE!</v>
      </c>
      <c r="O135" t="e" vm="1">
        <f t="shared" si="10"/>
        <v>#VALUE!</v>
      </c>
      <c r="P135" t="e" vm="1">
        <f t="shared" si="11"/>
        <v>#VALUE!</v>
      </c>
    </row>
    <row r="136" spans="1:16">
      <c r="A136">
        <v>126</v>
      </c>
      <c r="C136" t="e" vm="2">
        <f>[1]!GenLimitNormal($C$9,$C$10,0,1000,0)</f>
        <v>#VALUE!</v>
      </c>
      <c r="D136" t="e" vm="2">
        <f>[1]!GenBetaPERT(0,$D$9,1)</f>
        <v>#VALUE!</v>
      </c>
      <c r="E136" t="e" vm="2">
        <f>[1]!GenLognormal($E$9,$E$10)</f>
        <v>#VALUE!</v>
      </c>
      <c r="F136" t="e" vm="2">
        <f>[1]!GenLognormal($F$9,$F$10)</f>
        <v>#VALUE!</v>
      </c>
      <c r="H136" t="e" vm="2">
        <f>[1]!genUniform($H$9,$H$10)</f>
        <v>#VALUE!</v>
      </c>
      <c r="I136" t="e" vm="1">
        <f t="shared" si="6"/>
        <v>#VALUE!</v>
      </c>
      <c r="J136" t="e" vm="1">
        <f t="shared" si="7"/>
        <v>#VALUE!</v>
      </c>
      <c r="K136" t="e" vm="2">
        <f>[1]!genUniform($K$9,$K$10)</f>
        <v>#VALUE!</v>
      </c>
      <c r="L136" t="e" vm="1">
        <f t="shared" si="8"/>
        <v>#VALUE!</v>
      </c>
      <c r="M136" t="e" vm="1">
        <f t="shared" si="9"/>
        <v>#VALUE!</v>
      </c>
      <c r="N136" t="e" vm="2">
        <f>[1]!genUniform($N$9,$N$10)</f>
        <v>#VALUE!</v>
      </c>
      <c r="O136" t="e" vm="1">
        <f t="shared" si="10"/>
        <v>#VALUE!</v>
      </c>
      <c r="P136" t="e" vm="1">
        <f t="shared" si="11"/>
        <v>#VALUE!</v>
      </c>
    </row>
    <row r="137" spans="1:16">
      <c r="A137">
        <v>127</v>
      </c>
      <c r="C137" t="e" vm="2">
        <f>[1]!GenLimitNormal($C$9,$C$10,0,1000,0)</f>
        <v>#VALUE!</v>
      </c>
      <c r="D137" t="e" vm="2">
        <f>[1]!GenBetaPERT(0,$D$9,1)</f>
        <v>#VALUE!</v>
      </c>
      <c r="E137" t="e" vm="2">
        <f>[1]!GenLognormal($E$9,$E$10)</f>
        <v>#VALUE!</v>
      </c>
      <c r="F137" t="e" vm="2">
        <f>[1]!GenLognormal($F$9,$F$10)</f>
        <v>#VALUE!</v>
      </c>
      <c r="H137" t="e" vm="2">
        <f>[1]!genUniform($H$9,$H$10)</f>
        <v>#VALUE!</v>
      </c>
      <c r="I137" t="e" vm="1">
        <f t="shared" si="6"/>
        <v>#VALUE!</v>
      </c>
      <c r="J137" t="e" vm="1">
        <f t="shared" si="7"/>
        <v>#VALUE!</v>
      </c>
      <c r="K137" t="e" vm="2">
        <f>[1]!genUniform($K$9,$K$10)</f>
        <v>#VALUE!</v>
      </c>
      <c r="L137" t="e" vm="1">
        <f t="shared" si="8"/>
        <v>#VALUE!</v>
      </c>
      <c r="M137" t="e" vm="1">
        <f t="shared" si="9"/>
        <v>#VALUE!</v>
      </c>
      <c r="N137" t="e" vm="2">
        <f>[1]!genUniform($N$9,$N$10)</f>
        <v>#VALUE!</v>
      </c>
      <c r="O137" t="e" vm="1">
        <f t="shared" si="10"/>
        <v>#VALUE!</v>
      </c>
      <c r="P137" t="e" vm="1">
        <f t="shared" si="11"/>
        <v>#VALUE!</v>
      </c>
    </row>
    <row r="138" spans="1:16">
      <c r="A138">
        <v>128</v>
      </c>
      <c r="C138" t="e" vm="2">
        <f>[1]!GenLimitNormal($C$9,$C$10,0,1000,0)</f>
        <v>#VALUE!</v>
      </c>
      <c r="D138" t="e" vm="2">
        <f>[1]!GenBetaPERT(0,$D$9,1)</f>
        <v>#VALUE!</v>
      </c>
      <c r="E138" t="e" vm="2">
        <f>[1]!GenLognormal($E$9,$E$10)</f>
        <v>#VALUE!</v>
      </c>
      <c r="F138" t="e" vm="2">
        <f>[1]!GenLognormal($F$9,$F$10)</f>
        <v>#VALUE!</v>
      </c>
      <c r="H138" t="e" vm="2">
        <f>[1]!genUniform($H$9,$H$10)</f>
        <v>#VALUE!</v>
      </c>
      <c r="I138" t="e" vm="1">
        <f t="shared" si="6"/>
        <v>#VALUE!</v>
      </c>
      <c r="J138" t="e" vm="1">
        <f t="shared" si="7"/>
        <v>#VALUE!</v>
      </c>
      <c r="K138" t="e" vm="2">
        <f>[1]!genUniform($K$9,$K$10)</f>
        <v>#VALUE!</v>
      </c>
      <c r="L138" t="e" vm="1">
        <f t="shared" si="8"/>
        <v>#VALUE!</v>
      </c>
      <c r="M138" t="e" vm="1">
        <f t="shared" si="9"/>
        <v>#VALUE!</v>
      </c>
      <c r="N138" t="e" vm="2">
        <f>[1]!genUniform($N$9,$N$10)</f>
        <v>#VALUE!</v>
      </c>
      <c r="O138" t="e" vm="1">
        <f t="shared" si="10"/>
        <v>#VALUE!</v>
      </c>
      <c r="P138" t="e" vm="1">
        <f t="shared" si="11"/>
        <v>#VALUE!</v>
      </c>
    </row>
    <row r="139" spans="1:16">
      <c r="A139">
        <v>129</v>
      </c>
      <c r="C139" t="e" vm="2">
        <f>[1]!GenLimitNormal($C$9,$C$10,0,1000,0)</f>
        <v>#VALUE!</v>
      </c>
      <c r="D139" t="e" vm="2">
        <f>[1]!GenBetaPERT(0,$D$9,1)</f>
        <v>#VALUE!</v>
      </c>
      <c r="E139" t="e" vm="2">
        <f>[1]!GenLognormal($E$9,$E$10)</f>
        <v>#VALUE!</v>
      </c>
      <c r="F139" t="e" vm="2">
        <f>[1]!GenLognormal($F$9,$F$10)</f>
        <v>#VALUE!</v>
      </c>
      <c r="H139" t="e" vm="2">
        <f>[1]!genUniform($H$9,$H$10)</f>
        <v>#VALUE!</v>
      </c>
      <c r="I139" t="e" vm="1">
        <f t="shared" si="6"/>
        <v>#VALUE!</v>
      </c>
      <c r="J139" t="e" vm="1">
        <f t="shared" si="7"/>
        <v>#VALUE!</v>
      </c>
      <c r="K139" t="e" vm="2">
        <f>[1]!genUniform($K$9,$K$10)</f>
        <v>#VALUE!</v>
      </c>
      <c r="L139" t="e" vm="1">
        <f t="shared" si="8"/>
        <v>#VALUE!</v>
      </c>
      <c r="M139" t="e" vm="1">
        <f t="shared" si="9"/>
        <v>#VALUE!</v>
      </c>
      <c r="N139" t="e" vm="2">
        <f>[1]!genUniform($N$9,$N$10)</f>
        <v>#VALUE!</v>
      </c>
      <c r="O139" t="e" vm="1">
        <f t="shared" si="10"/>
        <v>#VALUE!</v>
      </c>
      <c r="P139" t="e" vm="1">
        <f t="shared" si="11"/>
        <v>#VALUE!</v>
      </c>
    </row>
    <row r="140" spans="1:16">
      <c r="A140">
        <v>130</v>
      </c>
      <c r="C140" t="e" vm="2">
        <f>[1]!GenLimitNormal($C$9,$C$10,0,1000,0)</f>
        <v>#VALUE!</v>
      </c>
      <c r="D140" t="e" vm="2">
        <f>[1]!GenBetaPERT(0,$D$9,1)</f>
        <v>#VALUE!</v>
      </c>
      <c r="E140" t="e" vm="2">
        <f>[1]!GenLognormal($E$9,$E$10)</f>
        <v>#VALUE!</v>
      </c>
      <c r="F140" t="e" vm="2">
        <f>[1]!GenLognormal($F$9,$F$10)</f>
        <v>#VALUE!</v>
      </c>
      <c r="H140" t="e" vm="2">
        <f>[1]!genUniform($H$9,$H$10)</f>
        <v>#VALUE!</v>
      </c>
      <c r="I140" t="e" vm="1">
        <f t="shared" ref="I140:I203" si="12">_xlfn.LOGNORM.INV($H140,$I$9,$I$10)</f>
        <v>#VALUE!</v>
      </c>
      <c r="J140" t="e" vm="1">
        <f t="shared" ref="J140:J203" si="13">$C140+$D140*$E140*$I140+(1-$D140)*$E140*$F140</f>
        <v>#VALUE!</v>
      </c>
      <c r="K140" t="e" vm="2">
        <f>[1]!genUniform($K$9,$K$10)</f>
        <v>#VALUE!</v>
      </c>
      <c r="L140" t="e" vm="1">
        <f t="shared" ref="L140:L203" si="14">_xlfn.LOGNORM.INV($K140,$L$9,$L$10)</f>
        <v>#VALUE!</v>
      </c>
      <c r="M140" t="e" vm="1">
        <f t="shared" ref="M140:M203" si="15">$C140+$D140*$E140*$L140+(1-$D140)*$E140*$F140</f>
        <v>#VALUE!</v>
      </c>
      <c r="N140" t="e" vm="2">
        <f>[1]!genUniform($N$9,$N$10)</f>
        <v>#VALUE!</v>
      </c>
      <c r="O140" t="e" vm="1">
        <f t="shared" ref="O140:O203" si="16">_xlfn.LOGNORM.INV($N140,$O$9,$O$10)</f>
        <v>#VALUE!</v>
      </c>
      <c r="P140" t="e" vm="1">
        <f t="shared" ref="P140:P203" si="17">$C140+$D140*$E140*$O140+(1-$D140)*$E140*$F140</f>
        <v>#VALUE!</v>
      </c>
    </row>
    <row r="141" spans="1:16">
      <c r="A141">
        <v>131</v>
      </c>
      <c r="C141" t="e" vm="2">
        <f>[1]!GenLimitNormal($C$9,$C$10,0,1000,0)</f>
        <v>#VALUE!</v>
      </c>
      <c r="D141" t="e" vm="2">
        <f>[1]!GenBetaPERT(0,$D$9,1)</f>
        <v>#VALUE!</v>
      </c>
      <c r="E141" t="e" vm="2">
        <f>[1]!GenLognormal($E$9,$E$10)</f>
        <v>#VALUE!</v>
      </c>
      <c r="F141" t="e" vm="2">
        <f>[1]!GenLognormal($F$9,$F$10)</f>
        <v>#VALUE!</v>
      </c>
      <c r="H141" t="e" vm="2">
        <f>[1]!genUniform($H$9,$H$10)</f>
        <v>#VALUE!</v>
      </c>
      <c r="I141" t="e" vm="1">
        <f t="shared" si="12"/>
        <v>#VALUE!</v>
      </c>
      <c r="J141" t="e" vm="1">
        <f t="shared" si="13"/>
        <v>#VALUE!</v>
      </c>
      <c r="K141" t="e" vm="2">
        <f>[1]!genUniform($K$9,$K$10)</f>
        <v>#VALUE!</v>
      </c>
      <c r="L141" t="e" vm="1">
        <f t="shared" si="14"/>
        <v>#VALUE!</v>
      </c>
      <c r="M141" t="e" vm="1">
        <f t="shared" si="15"/>
        <v>#VALUE!</v>
      </c>
      <c r="N141" t="e" vm="2">
        <f>[1]!genUniform($N$9,$N$10)</f>
        <v>#VALUE!</v>
      </c>
      <c r="O141" t="e" vm="1">
        <f t="shared" si="16"/>
        <v>#VALUE!</v>
      </c>
      <c r="P141" t="e" vm="1">
        <f t="shared" si="17"/>
        <v>#VALUE!</v>
      </c>
    </row>
    <row r="142" spans="1:16">
      <c r="A142">
        <v>132</v>
      </c>
      <c r="C142" t="e" vm="2">
        <f>[1]!GenLimitNormal($C$9,$C$10,0,1000,0)</f>
        <v>#VALUE!</v>
      </c>
      <c r="D142" t="e" vm="2">
        <f>[1]!GenBetaPERT(0,$D$9,1)</f>
        <v>#VALUE!</v>
      </c>
      <c r="E142" t="e" vm="2">
        <f>[1]!GenLognormal($E$9,$E$10)</f>
        <v>#VALUE!</v>
      </c>
      <c r="F142" t="e" vm="2">
        <f>[1]!GenLognormal($F$9,$F$10)</f>
        <v>#VALUE!</v>
      </c>
      <c r="H142" t="e" vm="2">
        <f>[1]!genUniform($H$9,$H$10)</f>
        <v>#VALUE!</v>
      </c>
      <c r="I142" t="e" vm="1">
        <f t="shared" si="12"/>
        <v>#VALUE!</v>
      </c>
      <c r="J142" t="e" vm="1">
        <f t="shared" si="13"/>
        <v>#VALUE!</v>
      </c>
      <c r="K142" t="e" vm="2">
        <f>[1]!genUniform($K$9,$K$10)</f>
        <v>#VALUE!</v>
      </c>
      <c r="L142" t="e" vm="1">
        <f t="shared" si="14"/>
        <v>#VALUE!</v>
      </c>
      <c r="M142" t="e" vm="1">
        <f t="shared" si="15"/>
        <v>#VALUE!</v>
      </c>
      <c r="N142" t="e" vm="2">
        <f>[1]!genUniform($N$9,$N$10)</f>
        <v>#VALUE!</v>
      </c>
      <c r="O142" t="e" vm="1">
        <f t="shared" si="16"/>
        <v>#VALUE!</v>
      </c>
      <c r="P142" t="e" vm="1">
        <f t="shared" si="17"/>
        <v>#VALUE!</v>
      </c>
    </row>
    <row r="143" spans="1:16">
      <c r="A143">
        <v>133</v>
      </c>
      <c r="C143" t="e" vm="2">
        <f>[1]!GenLimitNormal($C$9,$C$10,0,1000,0)</f>
        <v>#VALUE!</v>
      </c>
      <c r="D143" t="e" vm="2">
        <f>[1]!GenBetaPERT(0,$D$9,1)</f>
        <v>#VALUE!</v>
      </c>
      <c r="E143" t="e" vm="2">
        <f>[1]!GenLognormal($E$9,$E$10)</f>
        <v>#VALUE!</v>
      </c>
      <c r="F143" t="e" vm="2">
        <f>[1]!GenLognormal($F$9,$F$10)</f>
        <v>#VALUE!</v>
      </c>
      <c r="H143" t="e" vm="2">
        <f>[1]!genUniform($H$9,$H$10)</f>
        <v>#VALUE!</v>
      </c>
      <c r="I143" t="e" vm="1">
        <f t="shared" si="12"/>
        <v>#VALUE!</v>
      </c>
      <c r="J143" t="e" vm="1">
        <f t="shared" si="13"/>
        <v>#VALUE!</v>
      </c>
      <c r="K143" t="e" vm="2">
        <f>[1]!genUniform($K$9,$K$10)</f>
        <v>#VALUE!</v>
      </c>
      <c r="L143" t="e" vm="1">
        <f t="shared" si="14"/>
        <v>#VALUE!</v>
      </c>
      <c r="M143" t="e" vm="1">
        <f t="shared" si="15"/>
        <v>#VALUE!</v>
      </c>
      <c r="N143" t="e" vm="2">
        <f>[1]!genUniform($N$9,$N$10)</f>
        <v>#VALUE!</v>
      </c>
      <c r="O143" t="e" vm="1">
        <f t="shared" si="16"/>
        <v>#VALUE!</v>
      </c>
      <c r="P143" t="e" vm="1">
        <f t="shared" si="17"/>
        <v>#VALUE!</v>
      </c>
    </row>
    <row r="144" spans="1:16">
      <c r="A144">
        <v>134</v>
      </c>
      <c r="C144" t="e" vm="2">
        <f>[1]!GenLimitNormal($C$9,$C$10,0,1000,0)</f>
        <v>#VALUE!</v>
      </c>
      <c r="D144" t="e" vm="2">
        <f>[1]!GenBetaPERT(0,$D$9,1)</f>
        <v>#VALUE!</v>
      </c>
      <c r="E144" t="e" vm="2">
        <f>[1]!GenLognormal($E$9,$E$10)</f>
        <v>#VALUE!</v>
      </c>
      <c r="F144" t="e" vm="2">
        <f>[1]!GenLognormal($F$9,$F$10)</f>
        <v>#VALUE!</v>
      </c>
      <c r="H144" t="e" vm="2">
        <f>[1]!genUniform($H$9,$H$10)</f>
        <v>#VALUE!</v>
      </c>
      <c r="I144" t="e" vm="1">
        <f t="shared" si="12"/>
        <v>#VALUE!</v>
      </c>
      <c r="J144" t="e" vm="1">
        <f t="shared" si="13"/>
        <v>#VALUE!</v>
      </c>
      <c r="K144" t="e" vm="2">
        <f>[1]!genUniform($K$9,$K$10)</f>
        <v>#VALUE!</v>
      </c>
      <c r="L144" t="e" vm="1">
        <f t="shared" si="14"/>
        <v>#VALUE!</v>
      </c>
      <c r="M144" t="e" vm="1">
        <f t="shared" si="15"/>
        <v>#VALUE!</v>
      </c>
      <c r="N144" t="e" vm="2">
        <f>[1]!genUniform($N$9,$N$10)</f>
        <v>#VALUE!</v>
      </c>
      <c r="O144" t="e" vm="1">
        <f t="shared" si="16"/>
        <v>#VALUE!</v>
      </c>
      <c r="P144" t="e" vm="1">
        <f t="shared" si="17"/>
        <v>#VALUE!</v>
      </c>
    </row>
    <row r="145" spans="1:16">
      <c r="A145">
        <v>135</v>
      </c>
      <c r="C145" t="e" vm="2">
        <f>[1]!GenLimitNormal($C$9,$C$10,0,1000,0)</f>
        <v>#VALUE!</v>
      </c>
      <c r="D145" t="e" vm="2">
        <f>[1]!GenBetaPERT(0,$D$9,1)</f>
        <v>#VALUE!</v>
      </c>
      <c r="E145" t="e" vm="2">
        <f>[1]!GenLognormal($E$9,$E$10)</f>
        <v>#VALUE!</v>
      </c>
      <c r="F145" t="e" vm="2">
        <f>[1]!GenLognormal($F$9,$F$10)</f>
        <v>#VALUE!</v>
      </c>
      <c r="H145" t="e" vm="2">
        <f>[1]!genUniform($H$9,$H$10)</f>
        <v>#VALUE!</v>
      </c>
      <c r="I145" t="e" vm="1">
        <f t="shared" si="12"/>
        <v>#VALUE!</v>
      </c>
      <c r="J145" t="e" vm="1">
        <f t="shared" si="13"/>
        <v>#VALUE!</v>
      </c>
      <c r="K145" t="e" vm="2">
        <f>[1]!genUniform($K$9,$K$10)</f>
        <v>#VALUE!</v>
      </c>
      <c r="L145" t="e" vm="1">
        <f t="shared" si="14"/>
        <v>#VALUE!</v>
      </c>
      <c r="M145" t="e" vm="1">
        <f t="shared" si="15"/>
        <v>#VALUE!</v>
      </c>
      <c r="N145" t="e" vm="2">
        <f>[1]!genUniform($N$9,$N$10)</f>
        <v>#VALUE!</v>
      </c>
      <c r="O145" t="e" vm="1">
        <f t="shared" si="16"/>
        <v>#VALUE!</v>
      </c>
      <c r="P145" t="e" vm="1">
        <f t="shared" si="17"/>
        <v>#VALUE!</v>
      </c>
    </row>
    <row r="146" spans="1:16">
      <c r="A146">
        <v>136</v>
      </c>
      <c r="C146" t="e" vm="2">
        <f>[1]!GenLimitNormal($C$9,$C$10,0,1000,0)</f>
        <v>#VALUE!</v>
      </c>
      <c r="D146" t="e" vm="2">
        <f>[1]!GenBetaPERT(0,$D$9,1)</f>
        <v>#VALUE!</v>
      </c>
      <c r="E146" t="e" vm="2">
        <f>[1]!GenLognormal($E$9,$E$10)</f>
        <v>#VALUE!</v>
      </c>
      <c r="F146" t="e" vm="2">
        <f>[1]!GenLognormal($F$9,$F$10)</f>
        <v>#VALUE!</v>
      </c>
      <c r="H146" t="e" vm="2">
        <f>[1]!genUniform($H$9,$H$10)</f>
        <v>#VALUE!</v>
      </c>
      <c r="I146" t="e" vm="1">
        <f t="shared" si="12"/>
        <v>#VALUE!</v>
      </c>
      <c r="J146" t="e" vm="1">
        <f t="shared" si="13"/>
        <v>#VALUE!</v>
      </c>
      <c r="K146" t="e" vm="2">
        <f>[1]!genUniform($K$9,$K$10)</f>
        <v>#VALUE!</v>
      </c>
      <c r="L146" t="e" vm="1">
        <f t="shared" si="14"/>
        <v>#VALUE!</v>
      </c>
      <c r="M146" t="e" vm="1">
        <f t="shared" si="15"/>
        <v>#VALUE!</v>
      </c>
      <c r="N146" t="e" vm="2">
        <f>[1]!genUniform($N$9,$N$10)</f>
        <v>#VALUE!</v>
      </c>
      <c r="O146" t="e" vm="1">
        <f t="shared" si="16"/>
        <v>#VALUE!</v>
      </c>
      <c r="P146" t="e" vm="1">
        <f t="shared" si="17"/>
        <v>#VALUE!</v>
      </c>
    </row>
    <row r="147" spans="1:16">
      <c r="A147">
        <v>137</v>
      </c>
      <c r="C147" t="e" vm="2">
        <f>[1]!GenLimitNormal($C$9,$C$10,0,1000,0)</f>
        <v>#VALUE!</v>
      </c>
      <c r="D147" t="e" vm="2">
        <f>[1]!GenBetaPERT(0,$D$9,1)</f>
        <v>#VALUE!</v>
      </c>
      <c r="E147" t="e" vm="2">
        <f>[1]!GenLognormal($E$9,$E$10)</f>
        <v>#VALUE!</v>
      </c>
      <c r="F147" t="e" vm="2">
        <f>[1]!GenLognormal($F$9,$F$10)</f>
        <v>#VALUE!</v>
      </c>
      <c r="H147" t="e" vm="2">
        <f>[1]!genUniform($H$9,$H$10)</f>
        <v>#VALUE!</v>
      </c>
      <c r="I147" t="e" vm="1">
        <f t="shared" si="12"/>
        <v>#VALUE!</v>
      </c>
      <c r="J147" t="e" vm="1">
        <f t="shared" si="13"/>
        <v>#VALUE!</v>
      </c>
      <c r="K147" t="e" vm="2">
        <f>[1]!genUniform($K$9,$K$10)</f>
        <v>#VALUE!</v>
      </c>
      <c r="L147" t="e" vm="1">
        <f t="shared" si="14"/>
        <v>#VALUE!</v>
      </c>
      <c r="M147" t="e" vm="1">
        <f t="shared" si="15"/>
        <v>#VALUE!</v>
      </c>
      <c r="N147" t="e" vm="2">
        <f>[1]!genUniform($N$9,$N$10)</f>
        <v>#VALUE!</v>
      </c>
      <c r="O147" t="e" vm="1">
        <f t="shared" si="16"/>
        <v>#VALUE!</v>
      </c>
      <c r="P147" t="e" vm="1">
        <f t="shared" si="17"/>
        <v>#VALUE!</v>
      </c>
    </row>
    <row r="148" spans="1:16">
      <c r="A148">
        <v>138</v>
      </c>
      <c r="C148" t="e" vm="2">
        <f>[1]!GenLimitNormal($C$9,$C$10,0,1000,0)</f>
        <v>#VALUE!</v>
      </c>
      <c r="D148" t="e" vm="2">
        <f>[1]!GenBetaPERT(0,$D$9,1)</f>
        <v>#VALUE!</v>
      </c>
      <c r="E148" t="e" vm="2">
        <f>[1]!GenLognormal($E$9,$E$10)</f>
        <v>#VALUE!</v>
      </c>
      <c r="F148" t="e" vm="2">
        <f>[1]!GenLognormal($F$9,$F$10)</f>
        <v>#VALUE!</v>
      </c>
      <c r="H148" t="e" vm="2">
        <f>[1]!genUniform($H$9,$H$10)</f>
        <v>#VALUE!</v>
      </c>
      <c r="I148" t="e" vm="1">
        <f t="shared" si="12"/>
        <v>#VALUE!</v>
      </c>
      <c r="J148" t="e" vm="1">
        <f t="shared" si="13"/>
        <v>#VALUE!</v>
      </c>
      <c r="K148" t="e" vm="2">
        <f>[1]!genUniform($K$9,$K$10)</f>
        <v>#VALUE!</v>
      </c>
      <c r="L148" t="e" vm="1">
        <f t="shared" si="14"/>
        <v>#VALUE!</v>
      </c>
      <c r="M148" t="e" vm="1">
        <f t="shared" si="15"/>
        <v>#VALUE!</v>
      </c>
      <c r="N148" t="e" vm="2">
        <f>[1]!genUniform($N$9,$N$10)</f>
        <v>#VALUE!</v>
      </c>
      <c r="O148" t="e" vm="1">
        <f t="shared" si="16"/>
        <v>#VALUE!</v>
      </c>
      <c r="P148" t="e" vm="1">
        <f t="shared" si="17"/>
        <v>#VALUE!</v>
      </c>
    </row>
    <row r="149" spans="1:16">
      <c r="A149">
        <v>139</v>
      </c>
      <c r="C149" t="e" vm="2">
        <f>[1]!GenLimitNormal($C$9,$C$10,0,1000,0)</f>
        <v>#VALUE!</v>
      </c>
      <c r="D149" t="e" vm="2">
        <f>[1]!GenBetaPERT(0,$D$9,1)</f>
        <v>#VALUE!</v>
      </c>
      <c r="E149" t="e" vm="2">
        <f>[1]!GenLognormal($E$9,$E$10)</f>
        <v>#VALUE!</v>
      </c>
      <c r="F149" t="e" vm="2">
        <f>[1]!GenLognormal($F$9,$F$10)</f>
        <v>#VALUE!</v>
      </c>
      <c r="H149" t="e" vm="2">
        <f>[1]!genUniform($H$9,$H$10)</f>
        <v>#VALUE!</v>
      </c>
      <c r="I149" t="e" vm="1">
        <f t="shared" si="12"/>
        <v>#VALUE!</v>
      </c>
      <c r="J149" t="e" vm="1">
        <f t="shared" si="13"/>
        <v>#VALUE!</v>
      </c>
      <c r="K149" t="e" vm="2">
        <f>[1]!genUniform($K$9,$K$10)</f>
        <v>#VALUE!</v>
      </c>
      <c r="L149" t="e" vm="1">
        <f t="shared" si="14"/>
        <v>#VALUE!</v>
      </c>
      <c r="M149" t="e" vm="1">
        <f t="shared" si="15"/>
        <v>#VALUE!</v>
      </c>
      <c r="N149" t="e" vm="2">
        <f>[1]!genUniform($N$9,$N$10)</f>
        <v>#VALUE!</v>
      </c>
      <c r="O149" t="e" vm="1">
        <f t="shared" si="16"/>
        <v>#VALUE!</v>
      </c>
      <c r="P149" t="e" vm="1">
        <f t="shared" si="17"/>
        <v>#VALUE!</v>
      </c>
    </row>
    <row r="150" spans="1:16">
      <c r="A150">
        <v>140</v>
      </c>
      <c r="C150" t="e" vm="2">
        <f>[1]!GenLimitNormal($C$9,$C$10,0,1000,0)</f>
        <v>#VALUE!</v>
      </c>
      <c r="D150" t="e" vm="2">
        <f>[1]!GenBetaPERT(0,$D$9,1)</f>
        <v>#VALUE!</v>
      </c>
      <c r="E150" t="e" vm="2">
        <f>[1]!GenLognormal($E$9,$E$10)</f>
        <v>#VALUE!</v>
      </c>
      <c r="F150" t="e" vm="2">
        <f>[1]!GenLognormal($F$9,$F$10)</f>
        <v>#VALUE!</v>
      </c>
      <c r="H150" t="e" vm="2">
        <f>[1]!genUniform($H$9,$H$10)</f>
        <v>#VALUE!</v>
      </c>
      <c r="I150" t="e" vm="1">
        <f t="shared" si="12"/>
        <v>#VALUE!</v>
      </c>
      <c r="J150" t="e" vm="1">
        <f t="shared" si="13"/>
        <v>#VALUE!</v>
      </c>
      <c r="K150" t="e" vm="2">
        <f>[1]!genUniform($K$9,$K$10)</f>
        <v>#VALUE!</v>
      </c>
      <c r="L150" t="e" vm="1">
        <f t="shared" si="14"/>
        <v>#VALUE!</v>
      </c>
      <c r="M150" t="e" vm="1">
        <f t="shared" si="15"/>
        <v>#VALUE!</v>
      </c>
      <c r="N150" t="e" vm="2">
        <f>[1]!genUniform($N$9,$N$10)</f>
        <v>#VALUE!</v>
      </c>
      <c r="O150" t="e" vm="1">
        <f t="shared" si="16"/>
        <v>#VALUE!</v>
      </c>
      <c r="P150" t="e" vm="1">
        <f t="shared" si="17"/>
        <v>#VALUE!</v>
      </c>
    </row>
    <row r="151" spans="1:16">
      <c r="A151">
        <v>141</v>
      </c>
      <c r="C151" t="e" vm="2">
        <f>[1]!GenLimitNormal($C$9,$C$10,0,1000,0)</f>
        <v>#VALUE!</v>
      </c>
      <c r="D151" t="e" vm="2">
        <f>[1]!GenBetaPERT(0,$D$9,1)</f>
        <v>#VALUE!</v>
      </c>
      <c r="E151" t="e" vm="2">
        <f>[1]!GenLognormal($E$9,$E$10)</f>
        <v>#VALUE!</v>
      </c>
      <c r="F151" t="e" vm="2">
        <f>[1]!GenLognormal($F$9,$F$10)</f>
        <v>#VALUE!</v>
      </c>
      <c r="H151" t="e" vm="2">
        <f>[1]!genUniform($H$9,$H$10)</f>
        <v>#VALUE!</v>
      </c>
      <c r="I151" t="e" vm="1">
        <f t="shared" si="12"/>
        <v>#VALUE!</v>
      </c>
      <c r="J151" t="e" vm="1">
        <f t="shared" si="13"/>
        <v>#VALUE!</v>
      </c>
      <c r="K151" t="e" vm="2">
        <f>[1]!genUniform($K$9,$K$10)</f>
        <v>#VALUE!</v>
      </c>
      <c r="L151" t="e" vm="1">
        <f t="shared" si="14"/>
        <v>#VALUE!</v>
      </c>
      <c r="M151" t="e" vm="1">
        <f t="shared" si="15"/>
        <v>#VALUE!</v>
      </c>
      <c r="N151" t="e" vm="2">
        <f>[1]!genUniform($N$9,$N$10)</f>
        <v>#VALUE!</v>
      </c>
      <c r="O151" t="e" vm="1">
        <f t="shared" si="16"/>
        <v>#VALUE!</v>
      </c>
      <c r="P151" t="e" vm="1">
        <f t="shared" si="17"/>
        <v>#VALUE!</v>
      </c>
    </row>
    <row r="152" spans="1:16">
      <c r="A152">
        <v>142</v>
      </c>
      <c r="C152" t="e" vm="2">
        <f>[1]!GenLimitNormal($C$9,$C$10,0,1000,0)</f>
        <v>#VALUE!</v>
      </c>
      <c r="D152" t="e" vm="2">
        <f>[1]!GenBetaPERT(0,$D$9,1)</f>
        <v>#VALUE!</v>
      </c>
      <c r="E152" t="e" vm="2">
        <f>[1]!GenLognormal($E$9,$E$10)</f>
        <v>#VALUE!</v>
      </c>
      <c r="F152" t="e" vm="2">
        <f>[1]!GenLognormal($F$9,$F$10)</f>
        <v>#VALUE!</v>
      </c>
      <c r="H152" t="e" vm="2">
        <f>[1]!genUniform($H$9,$H$10)</f>
        <v>#VALUE!</v>
      </c>
      <c r="I152" t="e" vm="1">
        <f t="shared" si="12"/>
        <v>#VALUE!</v>
      </c>
      <c r="J152" t="e" vm="1">
        <f t="shared" si="13"/>
        <v>#VALUE!</v>
      </c>
      <c r="K152" t="e" vm="2">
        <f>[1]!genUniform($K$9,$K$10)</f>
        <v>#VALUE!</v>
      </c>
      <c r="L152" t="e" vm="1">
        <f t="shared" si="14"/>
        <v>#VALUE!</v>
      </c>
      <c r="M152" t="e" vm="1">
        <f t="shared" si="15"/>
        <v>#VALUE!</v>
      </c>
      <c r="N152" t="e" vm="2">
        <f>[1]!genUniform($N$9,$N$10)</f>
        <v>#VALUE!</v>
      </c>
      <c r="O152" t="e" vm="1">
        <f t="shared" si="16"/>
        <v>#VALUE!</v>
      </c>
      <c r="P152" t="e" vm="1">
        <f t="shared" si="17"/>
        <v>#VALUE!</v>
      </c>
    </row>
    <row r="153" spans="1:16">
      <c r="A153">
        <v>143</v>
      </c>
      <c r="C153" t="e" vm="2">
        <f>[1]!GenLimitNormal($C$9,$C$10,0,1000,0)</f>
        <v>#VALUE!</v>
      </c>
      <c r="D153" t="e" vm="2">
        <f>[1]!GenBetaPERT(0,$D$9,1)</f>
        <v>#VALUE!</v>
      </c>
      <c r="E153" t="e" vm="2">
        <f>[1]!GenLognormal($E$9,$E$10)</f>
        <v>#VALUE!</v>
      </c>
      <c r="F153" t="e" vm="2">
        <f>[1]!GenLognormal($F$9,$F$10)</f>
        <v>#VALUE!</v>
      </c>
      <c r="H153" t="e" vm="2">
        <f>[1]!genUniform($H$9,$H$10)</f>
        <v>#VALUE!</v>
      </c>
      <c r="I153" t="e" vm="1">
        <f t="shared" si="12"/>
        <v>#VALUE!</v>
      </c>
      <c r="J153" t="e" vm="1">
        <f t="shared" si="13"/>
        <v>#VALUE!</v>
      </c>
      <c r="K153" t="e" vm="2">
        <f>[1]!genUniform($K$9,$K$10)</f>
        <v>#VALUE!</v>
      </c>
      <c r="L153" t="e" vm="1">
        <f t="shared" si="14"/>
        <v>#VALUE!</v>
      </c>
      <c r="M153" t="e" vm="1">
        <f t="shared" si="15"/>
        <v>#VALUE!</v>
      </c>
      <c r="N153" t="e" vm="2">
        <f>[1]!genUniform($N$9,$N$10)</f>
        <v>#VALUE!</v>
      </c>
      <c r="O153" t="e" vm="1">
        <f t="shared" si="16"/>
        <v>#VALUE!</v>
      </c>
      <c r="P153" t="e" vm="1">
        <f t="shared" si="17"/>
        <v>#VALUE!</v>
      </c>
    </row>
    <row r="154" spans="1:16">
      <c r="A154">
        <v>144</v>
      </c>
      <c r="C154" t="e" vm="2">
        <f>[1]!GenLimitNormal($C$9,$C$10,0,1000,0)</f>
        <v>#VALUE!</v>
      </c>
      <c r="D154" t="e" vm="2">
        <f>[1]!GenBetaPERT(0,$D$9,1)</f>
        <v>#VALUE!</v>
      </c>
      <c r="E154" t="e" vm="2">
        <f>[1]!GenLognormal($E$9,$E$10)</f>
        <v>#VALUE!</v>
      </c>
      <c r="F154" t="e" vm="2">
        <f>[1]!GenLognormal($F$9,$F$10)</f>
        <v>#VALUE!</v>
      </c>
      <c r="H154" t="e" vm="2">
        <f>[1]!genUniform($H$9,$H$10)</f>
        <v>#VALUE!</v>
      </c>
      <c r="I154" t="e" vm="1">
        <f t="shared" si="12"/>
        <v>#VALUE!</v>
      </c>
      <c r="J154" t="e" vm="1">
        <f t="shared" si="13"/>
        <v>#VALUE!</v>
      </c>
      <c r="K154" t="e" vm="2">
        <f>[1]!genUniform($K$9,$K$10)</f>
        <v>#VALUE!</v>
      </c>
      <c r="L154" t="e" vm="1">
        <f t="shared" si="14"/>
        <v>#VALUE!</v>
      </c>
      <c r="M154" t="e" vm="1">
        <f t="shared" si="15"/>
        <v>#VALUE!</v>
      </c>
      <c r="N154" t="e" vm="2">
        <f>[1]!genUniform($N$9,$N$10)</f>
        <v>#VALUE!</v>
      </c>
      <c r="O154" t="e" vm="1">
        <f t="shared" si="16"/>
        <v>#VALUE!</v>
      </c>
      <c r="P154" t="e" vm="1">
        <f t="shared" si="17"/>
        <v>#VALUE!</v>
      </c>
    </row>
    <row r="155" spans="1:16">
      <c r="A155">
        <v>145</v>
      </c>
      <c r="C155" t="e" vm="2">
        <f>[1]!GenLimitNormal($C$9,$C$10,0,1000,0)</f>
        <v>#VALUE!</v>
      </c>
      <c r="D155" t="e" vm="2">
        <f>[1]!GenBetaPERT(0,$D$9,1)</f>
        <v>#VALUE!</v>
      </c>
      <c r="E155" t="e" vm="2">
        <f>[1]!GenLognormal($E$9,$E$10)</f>
        <v>#VALUE!</v>
      </c>
      <c r="F155" t="e" vm="2">
        <f>[1]!GenLognormal($F$9,$F$10)</f>
        <v>#VALUE!</v>
      </c>
      <c r="H155" t="e" vm="2">
        <f>[1]!genUniform($H$9,$H$10)</f>
        <v>#VALUE!</v>
      </c>
      <c r="I155" t="e" vm="1">
        <f t="shared" si="12"/>
        <v>#VALUE!</v>
      </c>
      <c r="J155" t="e" vm="1">
        <f t="shared" si="13"/>
        <v>#VALUE!</v>
      </c>
      <c r="K155" t="e" vm="2">
        <f>[1]!genUniform($K$9,$K$10)</f>
        <v>#VALUE!</v>
      </c>
      <c r="L155" t="e" vm="1">
        <f t="shared" si="14"/>
        <v>#VALUE!</v>
      </c>
      <c r="M155" t="e" vm="1">
        <f t="shared" si="15"/>
        <v>#VALUE!</v>
      </c>
      <c r="N155" t="e" vm="2">
        <f>[1]!genUniform($N$9,$N$10)</f>
        <v>#VALUE!</v>
      </c>
      <c r="O155" t="e" vm="1">
        <f t="shared" si="16"/>
        <v>#VALUE!</v>
      </c>
      <c r="P155" t="e" vm="1">
        <f t="shared" si="17"/>
        <v>#VALUE!</v>
      </c>
    </row>
    <row r="156" spans="1:16">
      <c r="A156">
        <v>146</v>
      </c>
      <c r="C156" t="e" vm="2">
        <f>[1]!GenLimitNormal($C$9,$C$10,0,1000,0)</f>
        <v>#VALUE!</v>
      </c>
      <c r="D156" t="e" vm="2">
        <f>[1]!GenBetaPERT(0,$D$9,1)</f>
        <v>#VALUE!</v>
      </c>
      <c r="E156" t="e" vm="2">
        <f>[1]!GenLognormal($E$9,$E$10)</f>
        <v>#VALUE!</v>
      </c>
      <c r="F156" t="e" vm="2">
        <f>[1]!GenLognormal($F$9,$F$10)</f>
        <v>#VALUE!</v>
      </c>
      <c r="H156" t="e" vm="2">
        <f>[1]!genUniform($H$9,$H$10)</f>
        <v>#VALUE!</v>
      </c>
      <c r="I156" t="e" vm="1">
        <f t="shared" si="12"/>
        <v>#VALUE!</v>
      </c>
      <c r="J156" t="e" vm="1">
        <f t="shared" si="13"/>
        <v>#VALUE!</v>
      </c>
      <c r="K156" t="e" vm="2">
        <f>[1]!genUniform($K$9,$K$10)</f>
        <v>#VALUE!</v>
      </c>
      <c r="L156" t="e" vm="1">
        <f t="shared" si="14"/>
        <v>#VALUE!</v>
      </c>
      <c r="M156" t="e" vm="1">
        <f t="shared" si="15"/>
        <v>#VALUE!</v>
      </c>
      <c r="N156" t="e" vm="2">
        <f>[1]!genUniform($N$9,$N$10)</f>
        <v>#VALUE!</v>
      </c>
      <c r="O156" t="e" vm="1">
        <f t="shared" si="16"/>
        <v>#VALUE!</v>
      </c>
      <c r="P156" t="e" vm="1">
        <f t="shared" si="17"/>
        <v>#VALUE!</v>
      </c>
    </row>
    <row r="157" spans="1:16">
      <c r="A157">
        <v>147</v>
      </c>
      <c r="C157" t="e" vm="2">
        <f>[1]!GenLimitNormal($C$9,$C$10,0,1000,0)</f>
        <v>#VALUE!</v>
      </c>
      <c r="D157" t="e" vm="2">
        <f>[1]!GenBetaPERT(0,$D$9,1)</f>
        <v>#VALUE!</v>
      </c>
      <c r="E157" t="e" vm="2">
        <f>[1]!GenLognormal($E$9,$E$10)</f>
        <v>#VALUE!</v>
      </c>
      <c r="F157" t="e" vm="2">
        <f>[1]!GenLognormal($F$9,$F$10)</f>
        <v>#VALUE!</v>
      </c>
      <c r="H157" t="e" vm="2">
        <f>[1]!genUniform($H$9,$H$10)</f>
        <v>#VALUE!</v>
      </c>
      <c r="I157" t="e" vm="1">
        <f t="shared" si="12"/>
        <v>#VALUE!</v>
      </c>
      <c r="J157" t="e" vm="1">
        <f t="shared" si="13"/>
        <v>#VALUE!</v>
      </c>
      <c r="K157" t="e" vm="2">
        <f>[1]!genUniform($K$9,$K$10)</f>
        <v>#VALUE!</v>
      </c>
      <c r="L157" t="e" vm="1">
        <f t="shared" si="14"/>
        <v>#VALUE!</v>
      </c>
      <c r="M157" t="e" vm="1">
        <f t="shared" si="15"/>
        <v>#VALUE!</v>
      </c>
      <c r="N157" t="e" vm="2">
        <f>[1]!genUniform($N$9,$N$10)</f>
        <v>#VALUE!</v>
      </c>
      <c r="O157" t="e" vm="1">
        <f t="shared" si="16"/>
        <v>#VALUE!</v>
      </c>
      <c r="P157" t="e" vm="1">
        <f t="shared" si="17"/>
        <v>#VALUE!</v>
      </c>
    </row>
    <row r="158" spans="1:16">
      <c r="A158">
        <v>148</v>
      </c>
      <c r="C158" t="e" vm="2">
        <f>[1]!GenLimitNormal($C$9,$C$10,0,1000,0)</f>
        <v>#VALUE!</v>
      </c>
      <c r="D158" t="e" vm="2">
        <f>[1]!GenBetaPERT(0,$D$9,1)</f>
        <v>#VALUE!</v>
      </c>
      <c r="E158" t="e" vm="2">
        <f>[1]!GenLognormal($E$9,$E$10)</f>
        <v>#VALUE!</v>
      </c>
      <c r="F158" t="e" vm="2">
        <f>[1]!GenLognormal($F$9,$F$10)</f>
        <v>#VALUE!</v>
      </c>
      <c r="H158" t="e" vm="2">
        <f>[1]!genUniform($H$9,$H$10)</f>
        <v>#VALUE!</v>
      </c>
      <c r="I158" t="e" vm="1">
        <f t="shared" si="12"/>
        <v>#VALUE!</v>
      </c>
      <c r="J158" t="e" vm="1">
        <f t="shared" si="13"/>
        <v>#VALUE!</v>
      </c>
      <c r="K158" t="e" vm="2">
        <f>[1]!genUniform($K$9,$K$10)</f>
        <v>#VALUE!</v>
      </c>
      <c r="L158" t="e" vm="1">
        <f t="shared" si="14"/>
        <v>#VALUE!</v>
      </c>
      <c r="M158" t="e" vm="1">
        <f t="shared" si="15"/>
        <v>#VALUE!</v>
      </c>
      <c r="N158" t="e" vm="2">
        <f>[1]!genUniform($N$9,$N$10)</f>
        <v>#VALUE!</v>
      </c>
      <c r="O158" t="e" vm="1">
        <f t="shared" si="16"/>
        <v>#VALUE!</v>
      </c>
      <c r="P158" t="e" vm="1">
        <f t="shared" si="17"/>
        <v>#VALUE!</v>
      </c>
    </row>
    <row r="159" spans="1:16">
      <c r="A159">
        <v>149</v>
      </c>
      <c r="C159" t="e" vm="2">
        <f>[1]!GenLimitNormal($C$9,$C$10,0,1000,0)</f>
        <v>#VALUE!</v>
      </c>
      <c r="D159" t="e" vm="2">
        <f>[1]!GenBetaPERT(0,$D$9,1)</f>
        <v>#VALUE!</v>
      </c>
      <c r="E159" t="e" vm="2">
        <f>[1]!GenLognormal($E$9,$E$10)</f>
        <v>#VALUE!</v>
      </c>
      <c r="F159" t="e" vm="2">
        <f>[1]!GenLognormal($F$9,$F$10)</f>
        <v>#VALUE!</v>
      </c>
      <c r="H159" t="e" vm="2">
        <f>[1]!genUniform($H$9,$H$10)</f>
        <v>#VALUE!</v>
      </c>
      <c r="I159" t="e" vm="1">
        <f t="shared" si="12"/>
        <v>#VALUE!</v>
      </c>
      <c r="J159" t="e" vm="1">
        <f t="shared" si="13"/>
        <v>#VALUE!</v>
      </c>
      <c r="K159" t="e" vm="2">
        <f>[1]!genUniform($K$9,$K$10)</f>
        <v>#VALUE!</v>
      </c>
      <c r="L159" t="e" vm="1">
        <f t="shared" si="14"/>
        <v>#VALUE!</v>
      </c>
      <c r="M159" t="e" vm="1">
        <f t="shared" si="15"/>
        <v>#VALUE!</v>
      </c>
      <c r="N159" t="e" vm="2">
        <f>[1]!genUniform($N$9,$N$10)</f>
        <v>#VALUE!</v>
      </c>
      <c r="O159" t="e" vm="1">
        <f t="shared" si="16"/>
        <v>#VALUE!</v>
      </c>
      <c r="P159" t="e" vm="1">
        <f t="shared" si="17"/>
        <v>#VALUE!</v>
      </c>
    </row>
    <row r="160" spans="1:16">
      <c r="A160">
        <v>150</v>
      </c>
      <c r="C160" t="e" vm="2">
        <f>[1]!GenLimitNormal($C$9,$C$10,0,1000,0)</f>
        <v>#VALUE!</v>
      </c>
      <c r="D160" t="e" vm="2">
        <f>[1]!GenBetaPERT(0,$D$9,1)</f>
        <v>#VALUE!</v>
      </c>
      <c r="E160" t="e" vm="2">
        <f>[1]!GenLognormal($E$9,$E$10)</f>
        <v>#VALUE!</v>
      </c>
      <c r="F160" t="e" vm="2">
        <f>[1]!GenLognormal($F$9,$F$10)</f>
        <v>#VALUE!</v>
      </c>
      <c r="H160" t="e" vm="2">
        <f>[1]!genUniform($H$9,$H$10)</f>
        <v>#VALUE!</v>
      </c>
      <c r="I160" t="e" vm="1">
        <f t="shared" si="12"/>
        <v>#VALUE!</v>
      </c>
      <c r="J160" t="e" vm="1">
        <f t="shared" si="13"/>
        <v>#VALUE!</v>
      </c>
      <c r="K160" t="e" vm="2">
        <f>[1]!genUniform($K$9,$K$10)</f>
        <v>#VALUE!</v>
      </c>
      <c r="L160" t="e" vm="1">
        <f t="shared" si="14"/>
        <v>#VALUE!</v>
      </c>
      <c r="M160" t="e" vm="1">
        <f t="shared" si="15"/>
        <v>#VALUE!</v>
      </c>
      <c r="N160" t="e" vm="2">
        <f>[1]!genUniform($N$9,$N$10)</f>
        <v>#VALUE!</v>
      </c>
      <c r="O160" t="e" vm="1">
        <f t="shared" si="16"/>
        <v>#VALUE!</v>
      </c>
      <c r="P160" t="e" vm="1">
        <f t="shared" si="17"/>
        <v>#VALUE!</v>
      </c>
    </row>
    <row r="161" spans="1:16">
      <c r="A161">
        <v>151</v>
      </c>
      <c r="C161" t="e" vm="2">
        <f>[1]!GenLimitNormal($C$9,$C$10,0,1000,0)</f>
        <v>#VALUE!</v>
      </c>
      <c r="D161" t="e" vm="2">
        <f>[1]!GenBetaPERT(0,$D$9,1)</f>
        <v>#VALUE!</v>
      </c>
      <c r="E161" t="e" vm="2">
        <f>[1]!GenLognormal($E$9,$E$10)</f>
        <v>#VALUE!</v>
      </c>
      <c r="F161" t="e" vm="2">
        <f>[1]!GenLognormal($F$9,$F$10)</f>
        <v>#VALUE!</v>
      </c>
      <c r="H161" t="e" vm="2">
        <f>[1]!genUniform($H$9,$H$10)</f>
        <v>#VALUE!</v>
      </c>
      <c r="I161" t="e" vm="1">
        <f t="shared" si="12"/>
        <v>#VALUE!</v>
      </c>
      <c r="J161" t="e" vm="1">
        <f t="shared" si="13"/>
        <v>#VALUE!</v>
      </c>
      <c r="K161" t="e" vm="2">
        <f>[1]!genUniform($K$9,$K$10)</f>
        <v>#VALUE!</v>
      </c>
      <c r="L161" t="e" vm="1">
        <f t="shared" si="14"/>
        <v>#VALUE!</v>
      </c>
      <c r="M161" t="e" vm="1">
        <f t="shared" si="15"/>
        <v>#VALUE!</v>
      </c>
      <c r="N161" t="e" vm="2">
        <f>[1]!genUniform($N$9,$N$10)</f>
        <v>#VALUE!</v>
      </c>
      <c r="O161" t="e" vm="1">
        <f t="shared" si="16"/>
        <v>#VALUE!</v>
      </c>
      <c r="P161" t="e" vm="1">
        <f t="shared" si="17"/>
        <v>#VALUE!</v>
      </c>
    </row>
    <row r="162" spans="1:16">
      <c r="A162">
        <v>152</v>
      </c>
      <c r="C162" t="e" vm="2">
        <f>[1]!GenLimitNormal($C$9,$C$10,0,1000,0)</f>
        <v>#VALUE!</v>
      </c>
      <c r="D162" t="e" vm="2">
        <f>[1]!GenBetaPERT(0,$D$9,1)</f>
        <v>#VALUE!</v>
      </c>
      <c r="E162" t="e" vm="2">
        <f>[1]!GenLognormal($E$9,$E$10)</f>
        <v>#VALUE!</v>
      </c>
      <c r="F162" t="e" vm="2">
        <f>[1]!GenLognormal($F$9,$F$10)</f>
        <v>#VALUE!</v>
      </c>
      <c r="H162" t="e" vm="2">
        <f>[1]!genUniform($H$9,$H$10)</f>
        <v>#VALUE!</v>
      </c>
      <c r="I162" t="e" vm="1">
        <f t="shared" si="12"/>
        <v>#VALUE!</v>
      </c>
      <c r="J162" t="e" vm="1">
        <f t="shared" si="13"/>
        <v>#VALUE!</v>
      </c>
      <c r="K162" t="e" vm="2">
        <f>[1]!genUniform($K$9,$K$10)</f>
        <v>#VALUE!</v>
      </c>
      <c r="L162" t="e" vm="1">
        <f t="shared" si="14"/>
        <v>#VALUE!</v>
      </c>
      <c r="M162" t="e" vm="1">
        <f t="shared" si="15"/>
        <v>#VALUE!</v>
      </c>
      <c r="N162" t="e" vm="2">
        <f>[1]!genUniform($N$9,$N$10)</f>
        <v>#VALUE!</v>
      </c>
      <c r="O162" t="e" vm="1">
        <f t="shared" si="16"/>
        <v>#VALUE!</v>
      </c>
      <c r="P162" t="e" vm="1">
        <f t="shared" si="17"/>
        <v>#VALUE!</v>
      </c>
    </row>
    <row r="163" spans="1:16">
      <c r="A163">
        <v>153</v>
      </c>
      <c r="C163" t="e" vm="2">
        <f>[1]!GenLimitNormal($C$9,$C$10,0,1000,0)</f>
        <v>#VALUE!</v>
      </c>
      <c r="D163" t="e" vm="2">
        <f>[1]!GenBetaPERT(0,$D$9,1)</f>
        <v>#VALUE!</v>
      </c>
      <c r="E163" t="e" vm="2">
        <f>[1]!GenLognormal($E$9,$E$10)</f>
        <v>#VALUE!</v>
      </c>
      <c r="F163" t="e" vm="2">
        <f>[1]!GenLognormal($F$9,$F$10)</f>
        <v>#VALUE!</v>
      </c>
      <c r="H163" t="e" vm="2">
        <f>[1]!genUniform($H$9,$H$10)</f>
        <v>#VALUE!</v>
      </c>
      <c r="I163" t="e" vm="1">
        <f t="shared" si="12"/>
        <v>#VALUE!</v>
      </c>
      <c r="J163" t="e" vm="1">
        <f t="shared" si="13"/>
        <v>#VALUE!</v>
      </c>
      <c r="K163" t="e" vm="2">
        <f>[1]!genUniform($K$9,$K$10)</f>
        <v>#VALUE!</v>
      </c>
      <c r="L163" t="e" vm="1">
        <f t="shared" si="14"/>
        <v>#VALUE!</v>
      </c>
      <c r="M163" t="e" vm="1">
        <f t="shared" si="15"/>
        <v>#VALUE!</v>
      </c>
      <c r="N163" t="e" vm="2">
        <f>[1]!genUniform($N$9,$N$10)</f>
        <v>#VALUE!</v>
      </c>
      <c r="O163" t="e" vm="1">
        <f t="shared" si="16"/>
        <v>#VALUE!</v>
      </c>
      <c r="P163" t="e" vm="1">
        <f t="shared" si="17"/>
        <v>#VALUE!</v>
      </c>
    </row>
    <row r="164" spans="1:16">
      <c r="A164">
        <v>154</v>
      </c>
      <c r="C164" t="e" vm="2">
        <f>[1]!GenLimitNormal($C$9,$C$10,0,1000,0)</f>
        <v>#VALUE!</v>
      </c>
      <c r="D164" t="e" vm="2">
        <f>[1]!GenBetaPERT(0,$D$9,1)</f>
        <v>#VALUE!</v>
      </c>
      <c r="E164" t="e" vm="2">
        <f>[1]!GenLognormal($E$9,$E$10)</f>
        <v>#VALUE!</v>
      </c>
      <c r="F164" t="e" vm="2">
        <f>[1]!GenLognormal($F$9,$F$10)</f>
        <v>#VALUE!</v>
      </c>
      <c r="H164" t="e" vm="2">
        <f>[1]!genUniform($H$9,$H$10)</f>
        <v>#VALUE!</v>
      </c>
      <c r="I164" t="e" vm="1">
        <f t="shared" si="12"/>
        <v>#VALUE!</v>
      </c>
      <c r="J164" t="e" vm="1">
        <f t="shared" si="13"/>
        <v>#VALUE!</v>
      </c>
      <c r="K164" t="e" vm="2">
        <f>[1]!genUniform($K$9,$K$10)</f>
        <v>#VALUE!</v>
      </c>
      <c r="L164" t="e" vm="1">
        <f t="shared" si="14"/>
        <v>#VALUE!</v>
      </c>
      <c r="M164" t="e" vm="1">
        <f t="shared" si="15"/>
        <v>#VALUE!</v>
      </c>
      <c r="N164" t="e" vm="2">
        <f>[1]!genUniform($N$9,$N$10)</f>
        <v>#VALUE!</v>
      </c>
      <c r="O164" t="e" vm="1">
        <f t="shared" si="16"/>
        <v>#VALUE!</v>
      </c>
      <c r="P164" t="e" vm="1">
        <f t="shared" si="17"/>
        <v>#VALUE!</v>
      </c>
    </row>
    <row r="165" spans="1:16">
      <c r="A165">
        <v>155</v>
      </c>
      <c r="C165" t="e" vm="2">
        <f>[1]!GenLimitNormal($C$9,$C$10,0,1000,0)</f>
        <v>#VALUE!</v>
      </c>
      <c r="D165" t="e" vm="2">
        <f>[1]!GenBetaPERT(0,$D$9,1)</f>
        <v>#VALUE!</v>
      </c>
      <c r="E165" t="e" vm="2">
        <f>[1]!GenLognormal($E$9,$E$10)</f>
        <v>#VALUE!</v>
      </c>
      <c r="F165" t="e" vm="2">
        <f>[1]!GenLognormal($F$9,$F$10)</f>
        <v>#VALUE!</v>
      </c>
      <c r="H165" t="e" vm="2">
        <f>[1]!genUniform($H$9,$H$10)</f>
        <v>#VALUE!</v>
      </c>
      <c r="I165" t="e" vm="1">
        <f t="shared" si="12"/>
        <v>#VALUE!</v>
      </c>
      <c r="J165" t="e" vm="1">
        <f t="shared" si="13"/>
        <v>#VALUE!</v>
      </c>
      <c r="K165" t="e" vm="2">
        <f>[1]!genUniform($K$9,$K$10)</f>
        <v>#VALUE!</v>
      </c>
      <c r="L165" t="e" vm="1">
        <f t="shared" si="14"/>
        <v>#VALUE!</v>
      </c>
      <c r="M165" t="e" vm="1">
        <f t="shared" si="15"/>
        <v>#VALUE!</v>
      </c>
      <c r="N165" t="e" vm="2">
        <f>[1]!genUniform($N$9,$N$10)</f>
        <v>#VALUE!</v>
      </c>
      <c r="O165" t="e" vm="1">
        <f t="shared" si="16"/>
        <v>#VALUE!</v>
      </c>
      <c r="P165" t="e" vm="1">
        <f t="shared" si="17"/>
        <v>#VALUE!</v>
      </c>
    </row>
    <row r="166" spans="1:16">
      <c r="A166">
        <v>156</v>
      </c>
      <c r="C166" t="e" vm="2">
        <f>[1]!GenLimitNormal($C$9,$C$10,0,1000,0)</f>
        <v>#VALUE!</v>
      </c>
      <c r="D166" t="e" vm="2">
        <f>[1]!GenBetaPERT(0,$D$9,1)</f>
        <v>#VALUE!</v>
      </c>
      <c r="E166" t="e" vm="2">
        <f>[1]!GenLognormal($E$9,$E$10)</f>
        <v>#VALUE!</v>
      </c>
      <c r="F166" t="e" vm="2">
        <f>[1]!GenLognormal($F$9,$F$10)</f>
        <v>#VALUE!</v>
      </c>
      <c r="H166" t="e" vm="2">
        <f>[1]!genUniform($H$9,$H$10)</f>
        <v>#VALUE!</v>
      </c>
      <c r="I166" t="e" vm="1">
        <f t="shared" si="12"/>
        <v>#VALUE!</v>
      </c>
      <c r="J166" t="e" vm="1">
        <f t="shared" si="13"/>
        <v>#VALUE!</v>
      </c>
      <c r="K166" t="e" vm="2">
        <f>[1]!genUniform($K$9,$K$10)</f>
        <v>#VALUE!</v>
      </c>
      <c r="L166" t="e" vm="1">
        <f t="shared" si="14"/>
        <v>#VALUE!</v>
      </c>
      <c r="M166" t="e" vm="1">
        <f t="shared" si="15"/>
        <v>#VALUE!</v>
      </c>
      <c r="N166" t="e" vm="2">
        <f>[1]!genUniform($N$9,$N$10)</f>
        <v>#VALUE!</v>
      </c>
      <c r="O166" t="e" vm="1">
        <f t="shared" si="16"/>
        <v>#VALUE!</v>
      </c>
      <c r="P166" t="e" vm="1">
        <f t="shared" si="17"/>
        <v>#VALUE!</v>
      </c>
    </row>
    <row r="167" spans="1:16">
      <c r="A167">
        <v>157</v>
      </c>
      <c r="C167" t="e" vm="2">
        <f>[1]!GenLimitNormal($C$9,$C$10,0,1000,0)</f>
        <v>#VALUE!</v>
      </c>
      <c r="D167" t="e" vm="2">
        <f>[1]!GenBetaPERT(0,$D$9,1)</f>
        <v>#VALUE!</v>
      </c>
      <c r="E167" t="e" vm="2">
        <f>[1]!GenLognormal($E$9,$E$10)</f>
        <v>#VALUE!</v>
      </c>
      <c r="F167" t="e" vm="2">
        <f>[1]!GenLognormal($F$9,$F$10)</f>
        <v>#VALUE!</v>
      </c>
      <c r="H167" t="e" vm="2">
        <f>[1]!genUniform($H$9,$H$10)</f>
        <v>#VALUE!</v>
      </c>
      <c r="I167" t="e" vm="1">
        <f t="shared" si="12"/>
        <v>#VALUE!</v>
      </c>
      <c r="J167" t="e" vm="1">
        <f t="shared" si="13"/>
        <v>#VALUE!</v>
      </c>
      <c r="K167" t="e" vm="2">
        <f>[1]!genUniform($K$9,$K$10)</f>
        <v>#VALUE!</v>
      </c>
      <c r="L167" t="e" vm="1">
        <f t="shared" si="14"/>
        <v>#VALUE!</v>
      </c>
      <c r="M167" t="e" vm="1">
        <f t="shared" si="15"/>
        <v>#VALUE!</v>
      </c>
      <c r="N167" t="e" vm="2">
        <f>[1]!genUniform($N$9,$N$10)</f>
        <v>#VALUE!</v>
      </c>
      <c r="O167" t="e" vm="1">
        <f t="shared" si="16"/>
        <v>#VALUE!</v>
      </c>
      <c r="P167" t="e" vm="1">
        <f t="shared" si="17"/>
        <v>#VALUE!</v>
      </c>
    </row>
    <row r="168" spans="1:16">
      <c r="A168">
        <v>158</v>
      </c>
      <c r="C168" t="e" vm="2">
        <f>[1]!GenLimitNormal($C$9,$C$10,0,1000,0)</f>
        <v>#VALUE!</v>
      </c>
      <c r="D168" t="e" vm="2">
        <f>[1]!GenBetaPERT(0,$D$9,1)</f>
        <v>#VALUE!</v>
      </c>
      <c r="E168" t="e" vm="2">
        <f>[1]!GenLognormal($E$9,$E$10)</f>
        <v>#VALUE!</v>
      </c>
      <c r="F168" t="e" vm="2">
        <f>[1]!GenLognormal($F$9,$F$10)</f>
        <v>#VALUE!</v>
      </c>
      <c r="H168" t="e" vm="2">
        <f>[1]!genUniform($H$9,$H$10)</f>
        <v>#VALUE!</v>
      </c>
      <c r="I168" t="e" vm="1">
        <f t="shared" si="12"/>
        <v>#VALUE!</v>
      </c>
      <c r="J168" t="e" vm="1">
        <f t="shared" si="13"/>
        <v>#VALUE!</v>
      </c>
      <c r="K168" t="e" vm="2">
        <f>[1]!genUniform($K$9,$K$10)</f>
        <v>#VALUE!</v>
      </c>
      <c r="L168" t="e" vm="1">
        <f t="shared" si="14"/>
        <v>#VALUE!</v>
      </c>
      <c r="M168" t="e" vm="1">
        <f t="shared" si="15"/>
        <v>#VALUE!</v>
      </c>
      <c r="N168" t="e" vm="2">
        <f>[1]!genUniform($N$9,$N$10)</f>
        <v>#VALUE!</v>
      </c>
      <c r="O168" t="e" vm="1">
        <f t="shared" si="16"/>
        <v>#VALUE!</v>
      </c>
      <c r="P168" t="e" vm="1">
        <f t="shared" si="17"/>
        <v>#VALUE!</v>
      </c>
    </row>
    <row r="169" spans="1:16">
      <c r="A169">
        <v>159</v>
      </c>
      <c r="C169" t="e" vm="2">
        <f>[1]!GenLimitNormal($C$9,$C$10,0,1000,0)</f>
        <v>#VALUE!</v>
      </c>
      <c r="D169" t="e" vm="2">
        <f>[1]!GenBetaPERT(0,$D$9,1)</f>
        <v>#VALUE!</v>
      </c>
      <c r="E169" t="e" vm="2">
        <f>[1]!GenLognormal($E$9,$E$10)</f>
        <v>#VALUE!</v>
      </c>
      <c r="F169" t="e" vm="2">
        <f>[1]!GenLognormal($F$9,$F$10)</f>
        <v>#VALUE!</v>
      </c>
      <c r="H169" t="e" vm="2">
        <f>[1]!genUniform($H$9,$H$10)</f>
        <v>#VALUE!</v>
      </c>
      <c r="I169" t="e" vm="1">
        <f t="shared" si="12"/>
        <v>#VALUE!</v>
      </c>
      <c r="J169" t="e" vm="1">
        <f t="shared" si="13"/>
        <v>#VALUE!</v>
      </c>
      <c r="K169" t="e" vm="2">
        <f>[1]!genUniform($K$9,$K$10)</f>
        <v>#VALUE!</v>
      </c>
      <c r="L169" t="e" vm="1">
        <f t="shared" si="14"/>
        <v>#VALUE!</v>
      </c>
      <c r="M169" t="e" vm="1">
        <f t="shared" si="15"/>
        <v>#VALUE!</v>
      </c>
      <c r="N169" t="e" vm="2">
        <f>[1]!genUniform($N$9,$N$10)</f>
        <v>#VALUE!</v>
      </c>
      <c r="O169" t="e" vm="1">
        <f t="shared" si="16"/>
        <v>#VALUE!</v>
      </c>
      <c r="P169" t="e" vm="1">
        <f t="shared" si="17"/>
        <v>#VALUE!</v>
      </c>
    </row>
    <row r="170" spans="1:16">
      <c r="A170">
        <v>160</v>
      </c>
      <c r="C170" t="e" vm="2">
        <f>[1]!GenLimitNormal($C$9,$C$10,0,1000,0)</f>
        <v>#VALUE!</v>
      </c>
      <c r="D170" t="e" vm="2">
        <f>[1]!GenBetaPERT(0,$D$9,1)</f>
        <v>#VALUE!</v>
      </c>
      <c r="E170" t="e" vm="2">
        <f>[1]!GenLognormal($E$9,$E$10)</f>
        <v>#VALUE!</v>
      </c>
      <c r="F170" t="e" vm="2">
        <f>[1]!GenLognormal($F$9,$F$10)</f>
        <v>#VALUE!</v>
      </c>
      <c r="H170" t="e" vm="2">
        <f>[1]!genUniform($H$9,$H$10)</f>
        <v>#VALUE!</v>
      </c>
      <c r="I170" t="e" vm="1">
        <f t="shared" si="12"/>
        <v>#VALUE!</v>
      </c>
      <c r="J170" t="e" vm="1">
        <f t="shared" si="13"/>
        <v>#VALUE!</v>
      </c>
      <c r="K170" t="e" vm="2">
        <f>[1]!genUniform($K$9,$K$10)</f>
        <v>#VALUE!</v>
      </c>
      <c r="L170" t="e" vm="1">
        <f t="shared" si="14"/>
        <v>#VALUE!</v>
      </c>
      <c r="M170" t="e" vm="1">
        <f t="shared" si="15"/>
        <v>#VALUE!</v>
      </c>
      <c r="N170" t="e" vm="2">
        <f>[1]!genUniform($N$9,$N$10)</f>
        <v>#VALUE!</v>
      </c>
      <c r="O170" t="e" vm="1">
        <f t="shared" si="16"/>
        <v>#VALUE!</v>
      </c>
      <c r="P170" t="e" vm="1">
        <f t="shared" si="17"/>
        <v>#VALUE!</v>
      </c>
    </row>
    <row r="171" spans="1:16">
      <c r="A171">
        <v>161</v>
      </c>
      <c r="C171" t="e" vm="2">
        <f>[1]!GenLimitNormal($C$9,$C$10,0,1000,0)</f>
        <v>#VALUE!</v>
      </c>
      <c r="D171" t="e" vm="2">
        <f>[1]!GenBetaPERT(0,$D$9,1)</f>
        <v>#VALUE!</v>
      </c>
      <c r="E171" t="e" vm="2">
        <f>[1]!GenLognormal($E$9,$E$10)</f>
        <v>#VALUE!</v>
      </c>
      <c r="F171" t="e" vm="2">
        <f>[1]!GenLognormal($F$9,$F$10)</f>
        <v>#VALUE!</v>
      </c>
      <c r="H171" t="e" vm="2">
        <f>[1]!genUniform($H$9,$H$10)</f>
        <v>#VALUE!</v>
      </c>
      <c r="I171" t="e" vm="1">
        <f t="shared" si="12"/>
        <v>#VALUE!</v>
      </c>
      <c r="J171" t="e" vm="1">
        <f t="shared" si="13"/>
        <v>#VALUE!</v>
      </c>
      <c r="K171" t="e" vm="2">
        <f>[1]!genUniform($K$9,$K$10)</f>
        <v>#VALUE!</v>
      </c>
      <c r="L171" t="e" vm="1">
        <f t="shared" si="14"/>
        <v>#VALUE!</v>
      </c>
      <c r="M171" t="e" vm="1">
        <f t="shared" si="15"/>
        <v>#VALUE!</v>
      </c>
      <c r="N171" t="e" vm="2">
        <f>[1]!genUniform($N$9,$N$10)</f>
        <v>#VALUE!</v>
      </c>
      <c r="O171" t="e" vm="1">
        <f t="shared" si="16"/>
        <v>#VALUE!</v>
      </c>
      <c r="P171" t="e" vm="1">
        <f t="shared" si="17"/>
        <v>#VALUE!</v>
      </c>
    </row>
    <row r="172" spans="1:16">
      <c r="A172">
        <v>162</v>
      </c>
      <c r="C172" t="e" vm="2">
        <f>[1]!GenLimitNormal($C$9,$C$10,0,1000,0)</f>
        <v>#VALUE!</v>
      </c>
      <c r="D172" t="e" vm="2">
        <f>[1]!GenBetaPERT(0,$D$9,1)</f>
        <v>#VALUE!</v>
      </c>
      <c r="E172" t="e" vm="2">
        <f>[1]!GenLognormal($E$9,$E$10)</f>
        <v>#VALUE!</v>
      </c>
      <c r="F172" t="e" vm="2">
        <f>[1]!GenLognormal($F$9,$F$10)</f>
        <v>#VALUE!</v>
      </c>
      <c r="H172" t="e" vm="2">
        <f>[1]!genUniform($H$9,$H$10)</f>
        <v>#VALUE!</v>
      </c>
      <c r="I172" t="e" vm="1">
        <f t="shared" si="12"/>
        <v>#VALUE!</v>
      </c>
      <c r="J172" t="e" vm="1">
        <f t="shared" si="13"/>
        <v>#VALUE!</v>
      </c>
      <c r="K172" t="e" vm="2">
        <f>[1]!genUniform($K$9,$K$10)</f>
        <v>#VALUE!</v>
      </c>
      <c r="L172" t="e" vm="1">
        <f t="shared" si="14"/>
        <v>#VALUE!</v>
      </c>
      <c r="M172" t="e" vm="1">
        <f t="shared" si="15"/>
        <v>#VALUE!</v>
      </c>
      <c r="N172" t="e" vm="2">
        <f>[1]!genUniform($N$9,$N$10)</f>
        <v>#VALUE!</v>
      </c>
      <c r="O172" t="e" vm="1">
        <f t="shared" si="16"/>
        <v>#VALUE!</v>
      </c>
      <c r="P172" t="e" vm="1">
        <f t="shared" si="17"/>
        <v>#VALUE!</v>
      </c>
    </row>
    <row r="173" spans="1:16">
      <c r="A173">
        <v>163</v>
      </c>
      <c r="C173" t="e" vm="2">
        <f>[1]!GenLimitNormal($C$9,$C$10,0,1000,0)</f>
        <v>#VALUE!</v>
      </c>
      <c r="D173" t="e" vm="2">
        <f>[1]!GenBetaPERT(0,$D$9,1)</f>
        <v>#VALUE!</v>
      </c>
      <c r="E173" t="e" vm="2">
        <f>[1]!GenLognormal($E$9,$E$10)</f>
        <v>#VALUE!</v>
      </c>
      <c r="F173" t="e" vm="2">
        <f>[1]!GenLognormal($F$9,$F$10)</f>
        <v>#VALUE!</v>
      </c>
      <c r="H173" t="e" vm="2">
        <f>[1]!genUniform($H$9,$H$10)</f>
        <v>#VALUE!</v>
      </c>
      <c r="I173" t="e" vm="1">
        <f t="shared" si="12"/>
        <v>#VALUE!</v>
      </c>
      <c r="J173" t="e" vm="1">
        <f t="shared" si="13"/>
        <v>#VALUE!</v>
      </c>
      <c r="K173" t="e" vm="2">
        <f>[1]!genUniform($K$9,$K$10)</f>
        <v>#VALUE!</v>
      </c>
      <c r="L173" t="e" vm="1">
        <f t="shared" si="14"/>
        <v>#VALUE!</v>
      </c>
      <c r="M173" t="e" vm="1">
        <f t="shared" si="15"/>
        <v>#VALUE!</v>
      </c>
      <c r="N173" t="e" vm="2">
        <f>[1]!genUniform($N$9,$N$10)</f>
        <v>#VALUE!</v>
      </c>
      <c r="O173" t="e" vm="1">
        <f t="shared" si="16"/>
        <v>#VALUE!</v>
      </c>
      <c r="P173" t="e" vm="1">
        <f t="shared" si="17"/>
        <v>#VALUE!</v>
      </c>
    </row>
    <row r="174" spans="1:16">
      <c r="A174">
        <v>164</v>
      </c>
      <c r="C174" t="e" vm="2">
        <f>[1]!GenLimitNormal($C$9,$C$10,0,1000,0)</f>
        <v>#VALUE!</v>
      </c>
      <c r="D174" t="e" vm="2">
        <f>[1]!GenBetaPERT(0,$D$9,1)</f>
        <v>#VALUE!</v>
      </c>
      <c r="E174" t="e" vm="2">
        <f>[1]!GenLognormal($E$9,$E$10)</f>
        <v>#VALUE!</v>
      </c>
      <c r="F174" t="e" vm="2">
        <f>[1]!GenLognormal($F$9,$F$10)</f>
        <v>#VALUE!</v>
      </c>
      <c r="H174" t="e" vm="2">
        <f>[1]!genUniform($H$9,$H$10)</f>
        <v>#VALUE!</v>
      </c>
      <c r="I174" t="e" vm="1">
        <f t="shared" si="12"/>
        <v>#VALUE!</v>
      </c>
      <c r="J174" t="e" vm="1">
        <f t="shared" si="13"/>
        <v>#VALUE!</v>
      </c>
      <c r="K174" t="e" vm="2">
        <f>[1]!genUniform($K$9,$K$10)</f>
        <v>#VALUE!</v>
      </c>
      <c r="L174" t="e" vm="1">
        <f t="shared" si="14"/>
        <v>#VALUE!</v>
      </c>
      <c r="M174" t="e" vm="1">
        <f t="shared" si="15"/>
        <v>#VALUE!</v>
      </c>
      <c r="N174" t="e" vm="2">
        <f>[1]!genUniform($N$9,$N$10)</f>
        <v>#VALUE!</v>
      </c>
      <c r="O174" t="e" vm="1">
        <f t="shared" si="16"/>
        <v>#VALUE!</v>
      </c>
      <c r="P174" t="e" vm="1">
        <f t="shared" si="17"/>
        <v>#VALUE!</v>
      </c>
    </row>
    <row r="175" spans="1:16">
      <c r="A175">
        <v>165</v>
      </c>
      <c r="C175" t="e" vm="2">
        <f>[1]!GenLimitNormal($C$9,$C$10,0,1000,0)</f>
        <v>#VALUE!</v>
      </c>
      <c r="D175" t="e" vm="2">
        <f>[1]!GenBetaPERT(0,$D$9,1)</f>
        <v>#VALUE!</v>
      </c>
      <c r="E175" t="e" vm="2">
        <f>[1]!GenLognormal($E$9,$E$10)</f>
        <v>#VALUE!</v>
      </c>
      <c r="F175" t="e" vm="2">
        <f>[1]!GenLognormal($F$9,$F$10)</f>
        <v>#VALUE!</v>
      </c>
      <c r="H175" t="e" vm="2">
        <f>[1]!genUniform($H$9,$H$10)</f>
        <v>#VALUE!</v>
      </c>
      <c r="I175" t="e" vm="1">
        <f t="shared" si="12"/>
        <v>#VALUE!</v>
      </c>
      <c r="J175" t="e" vm="1">
        <f t="shared" si="13"/>
        <v>#VALUE!</v>
      </c>
      <c r="K175" t="e" vm="2">
        <f>[1]!genUniform($K$9,$K$10)</f>
        <v>#VALUE!</v>
      </c>
      <c r="L175" t="e" vm="1">
        <f t="shared" si="14"/>
        <v>#VALUE!</v>
      </c>
      <c r="M175" t="e" vm="1">
        <f t="shared" si="15"/>
        <v>#VALUE!</v>
      </c>
      <c r="N175" t="e" vm="2">
        <f>[1]!genUniform($N$9,$N$10)</f>
        <v>#VALUE!</v>
      </c>
      <c r="O175" t="e" vm="1">
        <f t="shared" si="16"/>
        <v>#VALUE!</v>
      </c>
      <c r="P175" t="e" vm="1">
        <f t="shared" si="17"/>
        <v>#VALUE!</v>
      </c>
    </row>
    <row r="176" spans="1:16">
      <c r="A176">
        <v>166</v>
      </c>
      <c r="C176" t="e" vm="2">
        <f>[1]!GenLimitNormal($C$9,$C$10,0,1000,0)</f>
        <v>#VALUE!</v>
      </c>
      <c r="D176" t="e" vm="2">
        <f>[1]!GenBetaPERT(0,$D$9,1)</f>
        <v>#VALUE!</v>
      </c>
      <c r="E176" t="e" vm="2">
        <f>[1]!GenLognormal($E$9,$E$10)</f>
        <v>#VALUE!</v>
      </c>
      <c r="F176" t="e" vm="2">
        <f>[1]!GenLognormal($F$9,$F$10)</f>
        <v>#VALUE!</v>
      </c>
      <c r="H176" t="e" vm="2">
        <f>[1]!genUniform($H$9,$H$10)</f>
        <v>#VALUE!</v>
      </c>
      <c r="I176" t="e" vm="1">
        <f t="shared" si="12"/>
        <v>#VALUE!</v>
      </c>
      <c r="J176" t="e" vm="1">
        <f t="shared" si="13"/>
        <v>#VALUE!</v>
      </c>
      <c r="K176" t="e" vm="2">
        <f>[1]!genUniform($K$9,$K$10)</f>
        <v>#VALUE!</v>
      </c>
      <c r="L176" t="e" vm="1">
        <f t="shared" si="14"/>
        <v>#VALUE!</v>
      </c>
      <c r="M176" t="e" vm="1">
        <f t="shared" si="15"/>
        <v>#VALUE!</v>
      </c>
      <c r="N176" t="e" vm="2">
        <f>[1]!genUniform($N$9,$N$10)</f>
        <v>#VALUE!</v>
      </c>
      <c r="O176" t="e" vm="1">
        <f t="shared" si="16"/>
        <v>#VALUE!</v>
      </c>
      <c r="P176" t="e" vm="1">
        <f t="shared" si="17"/>
        <v>#VALUE!</v>
      </c>
    </row>
    <row r="177" spans="1:16">
      <c r="A177">
        <v>167</v>
      </c>
      <c r="C177" t="e" vm="2">
        <f>[1]!GenLimitNormal($C$9,$C$10,0,1000,0)</f>
        <v>#VALUE!</v>
      </c>
      <c r="D177" t="e" vm="2">
        <f>[1]!GenBetaPERT(0,$D$9,1)</f>
        <v>#VALUE!</v>
      </c>
      <c r="E177" t="e" vm="2">
        <f>[1]!GenLognormal($E$9,$E$10)</f>
        <v>#VALUE!</v>
      </c>
      <c r="F177" t="e" vm="2">
        <f>[1]!GenLognormal($F$9,$F$10)</f>
        <v>#VALUE!</v>
      </c>
      <c r="H177" t="e" vm="2">
        <f>[1]!genUniform($H$9,$H$10)</f>
        <v>#VALUE!</v>
      </c>
      <c r="I177" t="e" vm="1">
        <f t="shared" si="12"/>
        <v>#VALUE!</v>
      </c>
      <c r="J177" t="e" vm="1">
        <f t="shared" si="13"/>
        <v>#VALUE!</v>
      </c>
      <c r="K177" t="e" vm="2">
        <f>[1]!genUniform($K$9,$K$10)</f>
        <v>#VALUE!</v>
      </c>
      <c r="L177" t="e" vm="1">
        <f t="shared" si="14"/>
        <v>#VALUE!</v>
      </c>
      <c r="M177" t="e" vm="1">
        <f t="shared" si="15"/>
        <v>#VALUE!</v>
      </c>
      <c r="N177" t="e" vm="2">
        <f>[1]!genUniform($N$9,$N$10)</f>
        <v>#VALUE!</v>
      </c>
      <c r="O177" t="e" vm="1">
        <f t="shared" si="16"/>
        <v>#VALUE!</v>
      </c>
      <c r="P177" t="e" vm="1">
        <f t="shared" si="17"/>
        <v>#VALUE!</v>
      </c>
    </row>
    <row r="178" spans="1:16">
      <c r="A178">
        <v>168</v>
      </c>
      <c r="C178" t="e" vm="2">
        <f>[1]!GenLimitNormal($C$9,$C$10,0,1000,0)</f>
        <v>#VALUE!</v>
      </c>
      <c r="D178" t="e" vm="2">
        <f>[1]!GenBetaPERT(0,$D$9,1)</f>
        <v>#VALUE!</v>
      </c>
      <c r="E178" t="e" vm="2">
        <f>[1]!GenLognormal($E$9,$E$10)</f>
        <v>#VALUE!</v>
      </c>
      <c r="F178" t="e" vm="2">
        <f>[1]!GenLognormal($F$9,$F$10)</f>
        <v>#VALUE!</v>
      </c>
      <c r="H178" t="e" vm="2">
        <f>[1]!genUniform($H$9,$H$10)</f>
        <v>#VALUE!</v>
      </c>
      <c r="I178" t="e" vm="1">
        <f t="shared" si="12"/>
        <v>#VALUE!</v>
      </c>
      <c r="J178" t="e" vm="1">
        <f t="shared" si="13"/>
        <v>#VALUE!</v>
      </c>
      <c r="K178" t="e" vm="2">
        <f>[1]!genUniform($K$9,$K$10)</f>
        <v>#VALUE!</v>
      </c>
      <c r="L178" t="e" vm="1">
        <f t="shared" si="14"/>
        <v>#VALUE!</v>
      </c>
      <c r="M178" t="e" vm="1">
        <f t="shared" si="15"/>
        <v>#VALUE!</v>
      </c>
      <c r="N178" t="e" vm="2">
        <f>[1]!genUniform($N$9,$N$10)</f>
        <v>#VALUE!</v>
      </c>
      <c r="O178" t="e" vm="1">
        <f t="shared" si="16"/>
        <v>#VALUE!</v>
      </c>
      <c r="P178" t="e" vm="1">
        <f t="shared" si="17"/>
        <v>#VALUE!</v>
      </c>
    </row>
    <row r="179" spans="1:16">
      <c r="A179">
        <v>169</v>
      </c>
      <c r="C179" t="e" vm="2">
        <f>[1]!GenLimitNormal($C$9,$C$10,0,1000,0)</f>
        <v>#VALUE!</v>
      </c>
      <c r="D179" t="e" vm="2">
        <f>[1]!GenBetaPERT(0,$D$9,1)</f>
        <v>#VALUE!</v>
      </c>
      <c r="E179" t="e" vm="2">
        <f>[1]!GenLognormal($E$9,$E$10)</f>
        <v>#VALUE!</v>
      </c>
      <c r="F179" t="e" vm="2">
        <f>[1]!GenLognormal($F$9,$F$10)</f>
        <v>#VALUE!</v>
      </c>
      <c r="H179" t="e" vm="2">
        <f>[1]!genUniform($H$9,$H$10)</f>
        <v>#VALUE!</v>
      </c>
      <c r="I179" t="e" vm="1">
        <f t="shared" si="12"/>
        <v>#VALUE!</v>
      </c>
      <c r="J179" t="e" vm="1">
        <f t="shared" si="13"/>
        <v>#VALUE!</v>
      </c>
      <c r="K179" t="e" vm="2">
        <f>[1]!genUniform($K$9,$K$10)</f>
        <v>#VALUE!</v>
      </c>
      <c r="L179" t="e" vm="1">
        <f t="shared" si="14"/>
        <v>#VALUE!</v>
      </c>
      <c r="M179" t="e" vm="1">
        <f t="shared" si="15"/>
        <v>#VALUE!</v>
      </c>
      <c r="N179" t="e" vm="2">
        <f>[1]!genUniform($N$9,$N$10)</f>
        <v>#VALUE!</v>
      </c>
      <c r="O179" t="e" vm="1">
        <f t="shared" si="16"/>
        <v>#VALUE!</v>
      </c>
      <c r="P179" t="e" vm="1">
        <f t="shared" si="17"/>
        <v>#VALUE!</v>
      </c>
    </row>
    <row r="180" spans="1:16">
      <c r="A180">
        <v>170</v>
      </c>
      <c r="C180" t="e" vm="2">
        <f>[1]!GenLimitNormal($C$9,$C$10,0,1000,0)</f>
        <v>#VALUE!</v>
      </c>
      <c r="D180" t="e" vm="2">
        <f>[1]!GenBetaPERT(0,$D$9,1)</f>
        <v>#VALUE!</v>
      </c>
      <c r="E180" t="e" vm="2">
        <f>[1]!GenLognormal($E$9,$E$10)</f>
        <v>#VALUE!</v>
      </c>
      <c r="F180" t="e" vm="2">
        <f>[1]!GenLognormal($F$9,$F$10)</f>
        <v>#VALUE!</v>
      </c>
      <c r="H180" t="e" vm="2">
        <f>[1]!genUniform($H$9,$H$10)</f>
        <v>#VALUE!</v>
      </c>
      <c r="I180" t="e" vm="1">
        <f t="shared" si="12"/>
        <v>#VALUE!</v>
      </c>
      <c r="J180" t="e" vm="1">
        <f t="shared" si="13"/>
        <v>#VALUE!</v>
      </c>
      <c r="K180" t="e" vm="2">
        <f>[1]!genUniform($K$9,$K$10)</f>
        <v>#VALUE!</v>
      </c>
      <c r="L180" t="e" vm="1">
        <f t="shared" si="14"/>
        <v>#VALUE!</v>
      </c>
      <c r="M180" t="e" vm="1">
        <f t="shared" si="15"/>
        <v>#VALUE!</v>
      </c>
      <c r="N180" t="e" vm="2">
        <f>[1]!genUniform($N$9,$N$10)</f>
        <v>#VALUE!</v>
      </c>
      <c r="O180" t="e" vm="1">
        <f t="shared" si="16"/>
        <v>#VALUE!</v>
      </c>
      <c r="P180" t="e" vm="1">
        <f t="shared" si="17"/>
        <v>#VALUE!</v>
      </c>
    </row>
    <row r="181" spans="1:16">
      <c r="A181">
        <v>171</v>
      </c>
      <c r="C181" t="e" vm="2">
        <f>[1]!GenLimitNormal($C$9,$C$10,0,1000,0)</f>
        <v>#VALUE!</v>
      </c>
      <c r="D181" t="e" vm="2">
        <f>[1]!GenBetaPERT(0,$D$9,1)</f>
        <v>#VALUE!</v>
      </c>
      <c r="E181" t="e" vm="2">
        <f>[1]!GenLognormal($E$9,$E$10)</f>
        <v>#VALUE!</v>
      </c>
      <c r="F181" t="e" vm="2">
        <f>[1]!GenLognormal($F$9,$F$10)</f>
        <v>#VALUE!</v>
      </c>
      <c r="H181" t="e" vm="2">
        <f>[1]!genUniform($H$9,$H$10)</f>
        <v>#VALUE!</v>
      </c>
      <c r="I181" t="e" vm="1">
        <f t="shared" si="12"/>
        <v>#VALUE!</v>
      </c>
      <c r="J181" t="e" vm="1">
        <f t="shared" si="13"/>
        <v>#VALUE!</v>
      </c>
      <c r="K181" t="e" vm="2">
        <f>[1]!genUniform($K$9,$K$10)</f>
        <v>#VALUE!</v>
      </c>
      <c r="L181" t="e" vm="1">
        <f t="shared" si="14"/>
        <v>#VALUE!</v>
      </c>
      <c r="M181" t="e" vm="1">
        <f t="shared" si="15"/>
        <v>#VALUE!</v>
      </c>
      <c r="N181" t="e" vm="2">
        <f>[1]!genUniform($N$9,$N$10)</f>
        <v>#VALUE!</v>
      </c>
      <c r="O181" t="e" vm="1">
        <f t="shared" si="16"/>
        <v>#VALUE!</v>
      </c>
      <c r="P181" t="e" vm="1">
        <f t="shared" si="17"/>
        <v>#VALUE!</v>
      </c>
    </row>
    <row r="182" spans="1:16">
      <c r="A182">
        <v>172</v>
      </c>
      <c r="C182" t="e" vm="2">
        <f>[1]!GenLimitNormal($C$9,$C$10,0,1000,0)</f>
        <v>#VALUE!</v>
      </c>
      <c r="D182" t="e" vm="2">
        <f>[1]!GenBetaPERT(0,$D$9,1)</f>
        <v>#VALUE!</v>
      </c>
      <c r="E182" t="e" vm="2">
        <f>[1]!GenLognormal($E$9,$E$10)</f>
        <v>#VALUE!</v>
      </c>
      <c r="F182" t="e" vm="2">
        <f>[1]!GenLognormal($F$9,$F$10)</f>
        <v>#VALUE!</v>
      </c>
      <c r="H182" t="e" vm="2">
        <f>[1]!genUniform($H$9,$H$10)</f>
        <v>#VALUE!</v>
      </c>
      <c r="I182" t="e" vm="1">
        <f t="shared" si="12"/>
        <v>#VALUE!</v>
      </c>
      <c r="J182" t="e" vm="1">
        <f t="shared" si="13"/>
        <v>#VALUE!</v>
      </c>
      <c r="K182" t="e" vm="2">
        <f>[1]!genUniform($K$9,$K$10)</f>
        <v>#VALUE!</v>
      </c>
      <c r="L182" t="e" vm="1">
        <f t="shared" si="14"/>
        <v>#VALUE!</v>
      </c>
      <c r="M182" t="e" vm="1">
        <f t="shared" si="15"/>
        <v>#VALUE!</v>
      </c>
      <c r="N182" t="e" vm="2">
        <f>[1]!genUniform($N$9,$N$10)</f>
        <v>#VALUE!</v>
      </c>
      <c r="O182" t="e" vm="1">
        <f t="shared" si="16"/>
        <v>#VALUE!</v>
      </c>
      <c r="P182" t="e" vm="1">
        <f t="shared" si="17"/>
        <v>#VALUE!</v>
      </c>
    </row>
    <row r="183" spans="1:16">
      <c r="A183">
        <v>173</v>
      </c>
      <c r="C183" t="e" vm="2">
        <f>[1]!GenLimitNormal($C$9,$C$10,0,1000,0)</f>
        <v>#VALUE!</v>
      </c>
      <c r="D183" t="e" vm="2">
        <f>[1]!GenBetaPERT(0,$D$9,1)</f>
        <v>#VALUE!</v>
      </c>
      <c r="E183" t="e" vm="2">
        <f>[1]!GenLognormal($E$9,$E$10)</f>
        <v>#VALUE!</v>
      </c>
      <c r="F183" t="e" vm="2">
        <f>[1]!GenLognormal($F$9,$F$10)</f>
        <v>#VALUE!</v>
      </c>
      <c r="H183" t="e" vm="2">
        <f>[1]!genUniform($H$9,$H$10)</f>
        <v>#VALUE!</v>
      </c>
      <c r="I183" t="e" vm="1">
        <f t="shared" si="12"/>
        <v>#VALUE!</v>
      </c>
      <c r="J183" t="e" vm="1">
        <f t="shared" si="13"/>
        <v>#VALUE!</v>
      </c>
      <c r="K183" t="e" vm="2">
        <f>[1]!genUniform($K$9,$K$10)</f>
        <v>#VALUE!</v>
      </c>
      <c r="L183" t="e" vm="1">
        <f t="shared" si="14"/>
        <v>#VALUE!</v>
      </c>
      <c r="M183" t="e" vm="1">
        <f t="shared" si="15"/>
        <v>#VALUE!</v>
      </c>
      <c r="N183" t="e" vm="2">
        <f>[1]!genUniform($N$9,$N$10)</f>
        <v>#VALUE!</v>
      </c>
      <c r="O183" t="e" vm="1">
        <f t="shared" si="16"/>
        <v>#VALUE!</v>
      </c>
      <c r="P183" t="e" vm="1">
        <f t="shared" si="17"/>
        <v>#VALUE!</v>
      </c>
    </row>
    <row r="184" spans="1:16">
      <c r="A184">
        <v>174</v>
      </c>
      <c r="C184" t="e" vm="2">
        <f>[1]!GenLimitNormal($C$9,$C$10,0,1000,0)</f>
        <v>#VALUE!</v>
      </c>
      <c r="D184" t="e" vm="2">
        <f>[1]!GenBetaPERT(0,$D$9,1)</f>
        <v>#VALUE!</v>
      </c>
      <c r="E184" t="e" vm="2">
        <f>[1]!GenLognormal($E$9,$E$10)</f>
        <v>#VALUE!</v>
      </c>
      <c r="F184" t="e" vm="2">
        <f>[1]!GenLognormal($F$9,$F$10)</f>
        <v>#VALUE!</v>
      </c>
      <c r="H184" t="e" vm="2">
        <f>[1]!genUniform($H$9,$H$10)</f>
        <v>#VALUE!</v>
      </c>
      <c r="I184" t="e" vm="1">
        <f t="shared" si="12"/>
        <v>#VALUE!</v>
      </c>
      <c r="J184" t="e" vm="1">
        <f t="shared" si="13"/>
        <v>#VALUE!</v>
      </c>
      <c r="K184" t="e" vm="2">
        <f>[1]!genUniform($K$9,$K$10)</f>
        <v>#VALUE!</v>
      </c>
      <c r="L184" t="e" vm="1">
        <f t="shared" si="14"/>
        <v>#VALUE!</v>
      </c>
      <c r="M184" t="e" vm="1">
        <f t="shared" si="15"/>
        <v>#VALUE!</v>
      </c>
      <c r="N184" t="e" vm="2">
        <f>[1]!genUniform($N$9,$N$10)</f>
        <v>#VALUE!</v>
      </c>
      <c r="O184" t="e" vm="1">
        <f t="shared" si="16"/>
        <v>#VALUE!</v>
      </c>
      <c r="P184" t="e" vm="1">
        <f t="shared" si="17"/>
        <v>#VALUE!</v>
      </c>
    </row>
    <row r="185" spans="1:16">
      <c r="A185">
        <v>175</v>
      </c>
      <c r="C185" t="e" vm="2">
        <f>[1]!GenLimitNormal($C$9,$C$10,0,1000,0)</f>
        <v>#VALUE!</v>
      </c>
      <c r="D185" t="e" vm="2">
        <f>[1]!GenBetaPERT(0,$D$9,1)</f>
        <v>#VALUE!</v>
      </c>
      <c r="E185" t="e" vm="2">
        <f>[1]!GenLognormal($E$9,$E$10)</f>
        <v>#VALUE!</v>
      </c>
      <c r="F185" t="e" vm="2">
        <f>[1]!GenLognormal($F$9,$F$10)</f>
        <v>#VALUE!</v>
      </c>
      <c r="H185" t="e" vm="2">
        <f>[1]!genUniform($H$9,$H$10)</f>
        <v>#VALUE!</v>
      </c>
      <c r="I185" t="e" vm="1">
        <f t="shared" si="12"/>
        <v>#VALUE!</v>
      </c>
      <c r="J185" t="e" vm="1">
        <f t="shared" si="13"/>
        <v>#VALUE!</v>
      </c>
      <c r="K185" t="e" vm="2">
        <f>[1]!genUniform($K$9,$K$10)</f>
        <v>#VALUE!</v>
      </c>
      <c r="L185" t="e" vm="1">
        <f t="shared" si="14"/>
        <v>#VALUE!</v>
      </c>
      <c r="M185" t="e" vm="1">
        <f t="shared" si="15"/>
        <v>#VALUE!</v>
      </c>
      <c r="N185" t="e" vm="2">
        <f>[1]!genUniform($N$9,$N$10)</f>
        <v>#VALUE!</v>
      </c>
      <c r="O185" t="e" vm="1">
        <f t="shared" si="16"/>
        <v>#VALUE!</v>
      </c>
      <c r="P185" t="e" vm="1">
        <f t="shared" si="17"/>
        <v>#VALUE!</v>
      </c>
    </row>
    <row r="186" spans="1:16">
      <c r="A186">
        <v>176</v>
      </c>
      <c r="C186" t="e" vm="2">
        <f>[1]!GenLimitNormal($C$9,$C$10,0,1000,0)</f>
        <v>#VALUE!</v>
      </c>
      <c r="D186" t="e" vm="2">
        <f>[1]!GenBetaPERT(0,$D$9,1)</f>
        <v>#VALUE!</v>
      </c>
      <c r="E186" t="e" vm="2">
        <f>[1]!GenLognormal($E$9,$E$10)</f>
        <v>#VALUE!</v>
      </c>
      <c r="F186" t="e" vm="2">
        <f>[1]!GenLognormal($F$9,$F$10)</f>
        <v>#VALUE!</v>
      </c>
      <c r="H186" t="e" vm="2">
        <f>[1]!genUniform($H$9,$H$10)</f>
        <v>#VALUE!</v>
      </c>
      <c r="I186" t="e" vm="1">
        <f t="shared" si="12"/>
        <v>#VALUE!</v>
      </c>
      <c r="J186" t="e" vm="1">
        <f t="shared" si="13"/>
        <v>#VALUE!</v>
      </c>
      <c r="K186" t="e" vm="2">
        <f>[1]!genUniform($K$9,$K$10)</f>
        <v>#VALUE!</v>
      </c>
      <c r="L186" t="e" vm="1">
        <f t="shared" si="14"/>
        <v>#VALUE!</v>
      </c>
      <c r="M186" t="e" vm="1">
        <f t="shared" si="15"/>
        <v>#VALUE!</v>
      </c>
      <c r="N186" t="e" vm="2">
        <f>[1]!genUniform($N$9,$N$10)</f>
        <v>#VALUE!</v>
      </c>
      <c r="O186" t="e" vm="1">
        <f t="shared" si="16"/>
        <v>#VALUE!</v>
      </c>
      <c r="P186" t="e" vm="1">
        <f t="shared" si="17"/>
        <v>#VALUE!</v>
      </c>
    </row>
    <row r="187" spans="1:16">
      <c r="A187">
        <v>177</v>
      </c>
      <c r="C187" t="e" vm="2">
        <f>[1]!GenLimitNormal($C$9,$C$10,0,1000,0)</f>
        <v>#VALUE!</v>
      </c>
      <c r="D187" t="e" vm="2">
        <f>[1]!GenBetaPERT(0,$D$9,1)</f>
        <v>#VALUE!</v>
      </c>
      <c r="E187" t="e" vm="2">
        <f>[1]!GenLognormal($E$9,$E$10)</f>
        <v>#VALUE!</v>
      </c>
      <c r="F187" t="e" vm="2">
        <f>[1]!GenLognormal($F$9,$F$10)</f>
        <v>#VALUE!</v>
      </c>
      <c r="H187" t="e" vm="2">
        <f>[1]!genUniform($H$9,$H$10)</f>
        <v>#VALUE!</v>
      </c>
      <c r="I187" t="e" vm="1">
        <f t="shared" si="12"/>
        <v>#VALUE!</v>
      </c>
      <c r="J187" t="e" vm="1">
        <f t="shared" si="13"/>
        <v>#VALUE!</v>
      </c>
      <c r="K187" t="e" vm="2">
        <f>[1]!genUniform($K$9,$K$10)</f>
        <v>#VALUE!</v>
      </c>
      <c r="L187" t="e" vm="1">
        <f t="shared" si="14"/>
        <v>#VALUE!</v>
      </c>
      <c r="M187" t="e" vm="1">
        <f t="shared" si="15"/>
        <v>#VALUE!</v>
      </c>
      <c r="N187" t="e" vm="2">
        <f>[1]!genUniform($N$9,$N$10)</f>
        <v>#VALUE!</v>
      </c>
      <c r="O187" t="e" vm="1">
        <f t="shared" si="16"/>
        <v>#VALUE!</v>
      </c>
      <c r="P187" t="e" vm="1">
        <f t="shared" si="17"/>
        <v>#VALUE!</v>
      </c>
    </row>
    <row r="188" spans="1:16">
      <c r="A188">
        <v>178</v>
      </c>
      <c r="C188" t="e" vm="2">
        <f>[1]!GenLimitNormal($C$9,$C$10,0,1000,0)</f>
        <v>#VALUE!</v>
      </c>
      <c r="D188" t="e" vm="2">
        <f>[1]!GenBetaPERT(0,$D$9,1)</f>
        <v>#VALUE!</v>
      </c>
      <c r="E188" t="e" vm="2">
        <f>[1]!GenLognormal($E$9,$E$10)</f>
        <v>#VALUE!</v>
      </c>
      <c r="F188" t="e" vm="2">
        <f>[1]!GenLognormal($F$9,$F$10)</f>
        <v>#VALUE!</v>
      </c>
      <c r="H188" t="e" vm="2">
        <f>[1]!genUniform($H$9,$H$10)</f>
        <v>#VALUE!</v>
      </c>
      <c r="I188" t="e" vm="1">
        <f t="shared" si="12"/>
        <v>#VALUE!</v>
      </c>
      <c r="J188" t="e" vm="1">
        <f t="shared" si="13"/>
        <v>#VALUE!</v>
      </c>
      <c r="K188" t="e" vm="2">
        <f>[1]!genUniform($K$9,$K$10)</f>
        <v>#VALUE!</v>
      </c>
      <c r="L188" t="e" vm="1">
        <f t="shared" si="14"/>
        <v>#VALUE!</v>
      </c>
      <c r="M188" t="e" vm="1">
        <f t="shared" si="15"/>
        <v>#VALUE!</v>
      </c>
      <c r="N188" t="e" vm="2">
        <f>[1]!genUniform($N$9,$N$10)</f>
        <v>#VALUE!</v>
      </c>
      <c r="O188" t="e" vm="1">
        <f t="shared" si="16"/>
        <v>#VALUE!</v>
      </c>
      <c r="P188" t="e" vm="1">
        <f t="shared" si="17"/>
        <v>#VALUE!</v>
      </c>
    </row>
    <row r="189" spans="1:16">
      <c r="A189">
        <v>179</v>
      </c>
      <c r="C189" t="e" vm="2">
        <f>[1]!GenLimitNormal($C$9,$C$10,0,1000,0)</f>
        <v>#VALUE!</v>
      </c>
      <c r="D189" t="e" vm="2">
        <f>[1]!GenBetaPERT(0,$D$9,1)</f>
        <v>#VALUE!</v>
      </c>
      <c r="E189" t="e" vm="2">
        <f>[1]!GenLognormal($E$9,$E$10)</f>
        <v>#VALUE!</v>
      </c>
      <c r="F189" t="e" vm="2">
        <f>[1]!GenLognormal($F$9,$F$10)</f>
        <v>#VALUE!</v>
      </c>
      <c r="H189" t="e" vm="2">
        <f>[1]!genUniform($H$9,$H$10)</f>
        <v>#VALUE!</v>
      </c>
      <c r="I189" t="e" vm="1">
        <f t="shared" si="12"/>
        <v>#VALUE!</v>
      </c>
      <c r="J189" t="e" vm="1">
        <f t="shared" si="13"/>
        <v>#VALUE!</v>
      </c>
      <c r="K189" t="e" vm="2">
        <f>[1]!genUniform($K$9,$K$10)</f>
        <v>#VALUE!</v>
      </c>
      <c r="L189" t="e" vm="1">
        <f t="shared" si="14"/>
        <v>#VALUE!</v>
      </c>
      <c r="M189" t="e" vm="1">
        <f t="shared" si="15"/>
        <v>#VALUE!</v>
      </c>
      <c r="N189" t="e" vm="2">
        <f>[1]!genUniform($N$9,$N$10)</f>
        <v>#VALUE!</v>
      </c>
      <c r="O189" t="e" vm="1">
        <f t="shared" si="16"/>
        <v>#VALUE!</v>
      </c>
      <c r="P189" t="e" vm="1">
        <f t="shared" si="17"/>
        <v>#VALUE!</v>
      </c>
    </row>
    <row r="190" spans="1:16">
      <c r="A190">
        <v>180</v>
      </c>
      <c r="C190" t="e" vm="2">
        <f>[1]!GenLimitNormal($C$9,$C$10,0,1000,0)</f>
        <v>#VALUE!</v>
      </c>
      <c r="D190" t="e" vm="2">
        <f>[1]!GenBetaPERT(0,$D$9,1)</f>
        <v>#VALUE!</v>
      </c>
      <c r="E190" t="e" vm="2">
        <f>[1]!GenLognormal($E$9,$E$10)</f>
        <v>#VALUE!</v>
      </c>
      <c r="F190" t="e" vm="2">
        <f>[1]!GenLognormal($F$9,$F$10)</f>
        <v>#VALUE!</v>
      </c>
      <c r="H190" t="e" vm="2">
        <f>[1]!genUniform($H$9,$H$10)</f>
        <v>#VALUE!</v>
      </c>
      <c r="I190" t="e" vm="1">
        <f t="shared" si="12"/>
        <v>#VALUE!</v>
      </c>
      <c r="J190" t="e" vm="1">
        <f t="shared" si="13"/>
        <v>#VALUE!</v>
      </c>
      <c r="K190" t="e" vm="2">
        <f>[1]!genUniform($K$9,$K$10)</f>
        <v>#VALUE!</v>
      </c>
      <c r="L190" t="e" vm="1">
        <f t="shared" si="14"/>
        <v>#VALUE!</v>
      </c>
      <c r="M190" t="e" vm="1">
        <f t="shared" si="15"/>
        <v>#VALUE!</v>
      </c>
      <c r="N190" t="e" vm="2">
        <f>[1]!genUniform($N$9,$N$10)</f>
        <v>#VALUE!</v>
      </c>
      <c r="O190" t="e" vm="1">
        <f t="shared" si="16"/>
        <v>#VALUE!</v>
      </c>
      <c r="P190" t="e" vm="1">
        <f t="shared" si="17"/>
        <v>#VALUE!</v>
      </c>
    </row>
    <row r="191" spans="1:16">
      <c r="A191">
        <v>181</v>
      </c>
      <c r="C191" t="e" vm="2">
        <f>[1]!GenLimitNormal($C$9,$C$10,0,1000,0)</f>
        <v>#VALUE!</v>
      </c>
      <c r="D191" t="e" vm="2">
        <f>[1]!GenBetaPERT(0,$D$9,1)</f>
        <v>#VALUE!</v>
      </c>
      <c r="E191" t="e" vm="2">
        <f>[1]!GenLognormal($E$9,$E$10)</f>
        <v>#VALUE!</v>
      </c>
      <c r="F191" t="e" vm="2">
        <f>[1]!GenLognormal($F$9,$F$10)</f>
        <v>#VALUE!</v>
      </c>
      <c r="H191" t="e" vm="2">
        <f>[1]!genUniform($H$9,$H$10)</f>
        <v>#VALUE!</v>
      </c>
      <c r="I191" t="e" vm="1">
        <f t="shared" si="12"/>
        <v>#VALUE!</v>
      </c>
      <c r="J191" t="e" vm="1">
        <f t="shared" si="13"/>
        <v>#VALUE!</v>
      </c>
      <c r="K191" t="e" vm="2">
        <f>[1]!genUniform($K$9,$K$10)</f>
        <v>#VALUE!</v>
      </c>
      <c r="L191" t="e" vm="1">
        <f t="shared" si="14"/>
        <v>#VALUE!</v>
      </c>
      <c r="M191" t="e" vm="1">
        <f t="shared" si="15"/>
        <v>#VALUE!</v>
      </c>
      <c r="N191" t="e" vm="2">
        <f>[1]!genUniform($N$9,$N$10)</f>
        <v>#VALUE!</v>
      </c>
      <c r="O191" t="e" vm="1">
        <f t="shared" si="16"/>
        <v>#VALUE!</v>
      </c>
      <c r="P191" t="e" vm="1">
        <f t="shared" si="17"/>
        <v>#VALUE!</v>
      </c>
    </row>
    <row r="192" spans="1:16">
      <c r="A192">
        <v>182</v>
      </c>
      <c r="C192" t="e" vm="2">
        <f>[1]!GenLimitNormal($C$9,$C$10,0,1000,0)</f>
        <v>#VALUE!</v>
      </c>
      <c r="D192" t="e" vm="2">
        <f>[1]!GenBetaPERT(0,$D$9,1)</f>
        <v>#VALUE!</v>
      </c>
      <c r="E192" t="e" vm="2">
        <f>[1]!GenLognormal($E$9,$E$10)</f>
        <v>#VALUE!</v>
      </c>
      <c r="F192" t="e" vm="2">
        <f>[1]!GenLognormal($F$9,$F$10)</f>
        <v>#VALUE!</v>
      </c>
      <c r="H192" t="e" vm="2">
        <f>[1]!genUniform($H$9,$H$10)</f>
        <v>#VALUE!</v>
      </c>
      <c r="I192" t="e" vm="1">
        <f t="shared" si="12"/>
        <v>#VALUE!</v>
      </c>
      <c r="J192" t="e" vm="1">
        <f t="shared" si="13"/>
        <v>#VALUE!</v>
      </c>
      <c r="K192" t="e" vm="2">
        <f>[1]!genUniform($K$9,$K$10)</f>
        <v>#VALUE!</v>
      </c>
      <c r="L192" t="e" vm="1">
        <f t="shared" si="14"/>
        <v>#VALUE!</v>
      </c>
      <c r="M192" t="e" vm="1">
        <f t="shared" si="15"/>
        <v>#VALUE!</v>
      </c>
      <c r="N192" t="e" vm="2">
        <f>[1]!genUniform($N$9,$N$10)</f>
        <v>#VALUE!</v>
      </c>
      <c r="O192" t="e" vm="1">
        <f t="shared" si="16"/>
        <v>#VALUE!</v>
      </c>
      <c r="P192" t="e" vm="1">
        <f t="shared" si="17"/>
        <v>#VALUE!</v>
      </c>
    </row>
    <row r="193" spans="1:16">
      <c r="A193">
        <v>183</v>
      </c>
      <c r="C193" t="e" vm="2">
        <f>[1]!GenLimitNormal($C$9,$C$10,0,1000,0)</f>
        <v>#VALUE!</v>
      </c>
      <c r="D193" t="e" vm="2">
        <f>[1]!GenBetaPERT(0,$D$9,1)</f>
        <v>#VALUE!</v>
      </c>
      <c r="E193" t="e" vm="2">
        <f>[1]!GenLognormal($E$9,$E$10)</f>
        <v>#VALUE!</v>
      </c>
      <c r="F193" t="e" vm="2">
        <f>[1]!GenLognormal($F$9,$F$10)</f>
        <v>#VALUE!</v>
      </c>
      <c r="H193" t="e" vm="2">
        <f>[1]!genUniform($H$9,$H$10)</f>
        <v>#VALUE!</v>
      </c>
      <c r="I193" t="e" vm="1">
        <f t="shared" si="12"/>
        <v>#VALUE!</v>
      </c>
      <c r="J193" t="e" vm="1">
        <f t="shared" si="13"/>
        <v>#VALUE!</v>
      </c>
      <c r="K193" t="e" vm="2">
        <f>[1]!genUniform($K$9,$K$10)</f>
        <v>#VALUE!</v>
      </c>
      <c r="L193" t="e" vm="1">
        <f t="shared" si="14"/>
        <v>#VALUE!</v>
      </c>
      <c r="M193" t="e" vm="1">
        <f t="shared" si="15"/>
        <v>#VALUE!</v>
      </c>
      <c r="N193" t="e" vm="2">
        <f>[1]!genUniform($N$9,$N$10)</f>
        <v>#VALUE!</v>
      </c>
      <c r="O193" t="e" vm="1">
        <f t="shared" si="16"/>
        <v>#VALUE!</v>
      </c>
      <c r="P193" t="e" vm="1">
        <f t="shared" si="17"/>
        <v>#VALUE!</v>
      </c>
    </row>
    <row r="194" spans="1:16">
      <c r="A194">
        <v>184</v>
      </c>
      <c r="C194" t="e" vm="2">
        <f>[1]!GenLimitNormal($C$9,$C$10,0,1000,0)</f>
        <v>#VALUE!</v>
      </c>
      <c r="D194" t="e" vm="2">
        <f>[1]!GenBetaPERT(0,$D$9,1)</f>
        <v>#VALUE!</v>
      </c>
      <c r="E194" t="e" vm="2">
        <f>[1]!GenLognormal($E$9,$E$10)</f>
        <v>#VALUE!</v>
      </c>
      <c r="F194" t="e" vm="2">
        <f>[1]!GenLognormal($F$9,$F$10)</f>
        <v>#VALUE!</v>
      </c>
      <c r="H194" t="e" vm="2">
        <f>[1]!genUniform($H$9,$H$10)</f>
        <v>#VALUE!</v>
      </c>
      <c r="I194" t="e" vm="1">
        <f t="shared" si="12"/>
        <v>#VALUE!</v>
      </c>
      <c r="J194" t="e" vm="1">
        <f t="shared" si="13"/>
        <v>#VALUE!</v>
      </c>
      <c r="K194" t="e" vm="2">
        <f>[1]!genUniform($K$9,$K$10)</f>
        <v>#VALUE!</v>
      </c>
      <c r="L194" t="e" vm="1">
        <f t="shared" si="14"/>
        <v>#VALUE!</v>
      </c>
      <c r="M194" t="e" vm="1">
        <f t="shared" si="15"/>
        <v>#VALUE!</v>
      </c>
      <c r="N194" t="e" vm="2">
        <f>[1]!genUniform($N$9,$N$10)</f>
        <v>#VALUE!</v>
      </c>
      <c r="O194" t="e" vm="1">
        <f t="shared" si="16"/>
        <v>#VALUE!</v>
      </c>
      <c r="P194" t="e" vm="1">
        <f t="shared" si="17"/>
        <v>#VALUE!</v>
      </c>
    </row>
    <row r="195" spans="1:16">
      <c r="A195">
        <v>185</v>
      </c>
      <c r="C195" t="e" vm="2">
        <f>[1]!GenLimitNormal($C$9,$C$10,0,1000,0)</f>
        <v>#VALUE!</v>
      </c>
      <c r="D195" t="e" vm="2">
        <f>[1]!GenBetaPERT(0,$D$9,1)</f>
        <v>#VALUE!</v>
      </c>
      <c r="E195" t="e" vm="2">
        <f>[1]!GenLognormal($E$9,$E$10)</f>
        <v>#VALUE!</v>
      </c>
      <c r="F195" t="e" vm="2">
        <f>[1]!GenLognormal($F$9,$F$10)</f>
        <v>#VALUE!</v>
      </c>
      <c r="H195" t="e" vm="2">
        <f>[1]!genUniform($H$9,$H$10)</f>
        <v>#VALUE!</v>
      </c>
      <c r="I195" t="e" vm="1">
        <f t="shared" si="12"/>
        <v>#VALUE!</v>
      </c>
      <c r="J195" t="e" vm="1">
        <f t="shared" si="13"/>
        <v>#VALUE!</v>
      </c>
      <c r="K195" t="e" vm="2">
        <f>[1]!genUniform($K$9,$K$10)</f>
        <v>#VALUE!</v>
      </c>
      <c r="L195" t="e" vm="1">
        <f t="shared" si="14"/>
        <v>#VALUE!</v>
      </c>
      <c r="M195" t="e" vm="1">
        <f t="shared" si="15"/>
        <v>#VALUE!</v>
      </c>
      <c r="N195" t="e" vm="2">
        <f>[1]!genUniform($N$9,$N$10)</f>
        <v>#VALUE!</v>
      </c>
      <c r="O195" t="e" vm="1">
        <f t="shared" si="16"/>
        <v>#VALUE!</v>
      </c>
      <c r="P195" t="e" vm="1">
        <f t="shared" si="17"/>
        <v>#VALUE!</v>
      </c>
    </row>
    <row r="196" spans="1:16">
      <c r="A196">
        <v>186</v>
      </c>
      <c r="C196" t="e" vm="2">
        <f>[1]!GenLimitNormal($C$9,$C$10,0,1000,0)</f>
        <v>#VALUE!</v>
      </c>
      <c r="D196" t="e" vm="2">
        <f>[1]!GenBetaPERT(0,$D$9,1)</f>
        <v>#VALUE!</v>
      </c>
      <c r="E196" t="e" vm="2">
        <f>[1]!GenLognormal($E$9,$E$10)</f>
        <v>#VALUE!</v>
      </c>
      <c r="F196" t="e" vm="2">
        <f>[1]!GenLognormal($F$9,$F$10)</f>
        <v>#VALUE!</v>
      </c>
      <c r="H196" t="e" vm="2">
        <f>[1]!genUniform($H$9,$H$10)</f>
        <v>#VALUE!</v>
      </c>
      <c r="I196" t="e" vm="1">
        <f t="shared" si="12"/>
        <v>#VALUE!</v>
      </c>
      <c r="J196" t="e" vm="1">
        <f t="shared" si="13"/>
        <v>#VALUE!</v>
      </c>
      <c r="K196" t="e" vm="2">
        <f>[1]!genUniform($K$9,$K$10)</f>
        <v>#VALUE!</v>
      </c>
      <c r="L196" t="e" vm="1">
        <f t="shared" si="14"/>
        <v>#VALUE!</v>
      </c>
      <c r="M196" t="e" vm="1">
        <f t="shared" si="15"/>
        <v>#VALUE!</v>
      </c>
      <c r="N196" t="e" vm="2">
        <f>[1]!genUniform($N$9,$N$10)</f>
        <v>#VALUE!</v>
      </c>
      <c r="O196" t="e" vm="1">
        <f t="shared" si="16"/>
        <v>#VALUE!</v>
      </c>
      <c r="P196" t="e" vm="1">
        <f t="shared" si="17"/>
        <v>#VALUE!</v>
      </c>
    </row>
    <row r="197" spans="1:16">
      <c r="A197">
        <v>187</v>
      </c>
      <c r="C197" t="e" vm="2">
        <f>[1]!GenLimitNormal($C$9,$C$10,0,1000,0)</f>
        <v>#VALUE!</v>
      </c>
      <c r="D197" t="e" vm="2">
        <f>[1]!GenBetaPERT(0,$D$9,1)</f>
        <v>#VALUE!</v>
      </c>
      <c r="E197" t="e" vm="2">
        <f>[1]!GenLognormal($E$9,$E$10)</f>
        <v>#VALUE!</v>
      </c>
      <c r="F197" t="e" vm="2">
        <f>[1]!GenLognormal($F$9,$F$10)</f>
        <v>#VALUE!</v>
      </c>
      <c r="H197" t="e" vm="2">
        <f>[1]!genUniform($H$9,$H$10)</f>
        <v>#VALUE!</v>
      </c>
      <c r="I197" t="e" vm="1">
        <f t="shared" si="12"/>
        <v>#VALUE!</v>
      </c>
      <c r="J197" t="e" vm="1">
        <f t="shared" si="13"/>
        <v>#VALUE!</v>
      </c>
      <c r="K197" t="e" vm="2">
        <f>[1]!genUniform($K$9,$K$10)</f>
        <v>#VALUE!</v>
      </c>
      <c r="L197" t="e" vm="1">
        <f t="shared" si="14"/>
        <v>#VALUE!</v>
      </c>
      <c r="M197" t="e" vm="1">
        <f t="shared" si="15"/>
        <v>#VALUE!</v>
      </c>
      <c r="N197" t="e" vm="2">
        <f>[1]!genUniform($N$9,$N$10)</f>
        <v>#VALUE!</v>
      </c>
      <c r="O197" t="e" vm="1">
        <f t="shared" si="16"/>
        <v>#VALUE!</v>
      </c>
      <c r="P197" t="e" vm="1">
        <f t="shared" si="17"/>
        <v>#VALUE!</v>
      </c>
    </row>
    <row r="198" spans="1:16">
      <c r="A198">
        <v>188</v>
      </c>
      <c r="C198" t="e" vm="2">
        <f>[1]!GenLimitNormal($C$9,$C$10,0,1000,0)</f>
        <v>#VALUE!</v>
      </c>
      <c r="D198" t="e" vm="2">
        <f>[1]!GenBetaPERT(0,$D$9,1)</f>
        <v>#VALUE!</v>
      </c>
      <c r="E198" t="e" vm="2">
        <f>[1]!GenLognormal($E$9,$E$10)</f>
        <v>#VALUE!</v>
      </c>
      <c r="F198" t="e" vm="2">
        <f>[1]!GenLognormal($F$9,$F$10)</f>
        <v>#VALUE!</v>
      </c>
      <c r="H198" t="e" vm="2">
        <f>[1]!genUniform($H$9,$H$10)</f>
        <v>#VALUE!</v>
      </c>
      <c r="I198" t="e" vm="1">
        <f t="shared" si="12"/>
        <v>#VALUE!</v>
      </c>
      <c r="J198" t="e" vm="1">
        <f t="shared" si="13"/>
        <v>#VALUE!</v>
      </c>
      <c r="K198" t="e" vm="2">
        <f>[1]!genUniform($K$9,$K$10)</f>
        <v>#VALUE!</v>
      </c>
      <c r="L198" t="e" vm="1">
        <f t="shared" si="14"/>
        <v>#VALUE!</v>
      </c>
      <c r="M198" t="e" vm="1">
        <f t="shared" si="15"/>
        <v>#VALUE!</v>
      </c>
      <c r="N198" t="e" vm="2">
        <f>[1]!genUniform($N$9,$N$10)</f>
        <v>#VALUE!</v>
      </c>
      <c r="O198" t="e" vm="1">
        <f t="shared" si="16"/>
        <v>#VALUE!</v>
      </c>
      <c r="P198" t="e" vm="1">
        <f t="shared" si="17"/>
        <v>#VALUE!</v>
      </c>
    </row>
    <row r="199" spans="1:16">
      <c r="A199">
        <v>189</v>
      </c>
      <c r="C199" t="e" vm="2">
        <f>[1]!GenLimitNormal($C$9,$C$10,0,1000,0)</f>
        <v>#VALUE!</v>
      </c>
      <c r="D199" t="e" vm="2">
        <f>[1]!GenBetaPERT(0,$D$9,1)</f>
        <v>#VALUE!</v>
      </c>
      <c r="E199" t="e" vm="2">
        <f>[1]!GenLognormal($E$9,$E$10)</f>
        <v>#VALUE!</v>
      </c>
      <c r="F199" t="e" vm="2">
        <f>[1]!GenLognormal($F$9,$F$10)</f>
        <v>#VALUE!</v>
      </c>
      <c r="H199" t="e" vm="2">
        <f>[1]!genUniform($H$9,$H$10)</f>
        <v>#VALUE!</v>
      </c>
      <c r="I199" t="e" vm="1">
        <f t="shared" si="12"/>
        <v>#VALUE!</v>
      </c>
      <c r="J199" t="e" vm="1">
        <f t="shared" si="13"/>
        <v>#VALUE!</v>
      </c>
      <c r="K199" t="e" vm="2">
        <f>[1]!genUniform($K$9,$K$10)</f>
        <v>#VALUE!</v>
      </c>
      <c r="L199" t="e" vm="1">
        <f t="shared" si="14"/>
        <v>#VALUE!</v>
      </c>
      <c r="M199" t="e" vm="1">
        <f t="shared" si="15"/>
        <v>#VALUE!</v>
      </c>
      <c r="N199" t="e" vm="2">
        <f>[1]!genUniform($N$9,$N$10)</f>
        <v>#VALUE!</v>
      </c>
      <c r="O199" t="e" vm="1">
        <f t="shared" si="16"/>
        <v>#VALUE!</v>
      </c>
      <c r="P199" t="e" vm="1">
        <f t="shared" si="17"/>
        <v>#VALUE!</v>
      </c>
    </row>
    <row r="200" spans="1:16">
      <c r="A200">
        <v>190</v>
      </c>
      <c r="C200" t="e" vm="2">
        <f>[1]!GenLimitNormal($C$9,$C$10,0,1000,0)</f>
        <v>#VALUE!</v>
      </c>
      <c r="D200" t="e" vm="2">
        <f>[1]!GenBetaPERT(0,$D$9,1)</f>
        <v>#VALUE!</v>
      </c>
      <c r="E200" t="e" vm="2">
        <f>[1]!GenLognormal($E$9,$E$10)</f>
        <v>#VALUE!</v>
      </c>
      <c r="F200" t="e" vm="2">
        <f>[1]!GenLognormal($F$9,$F$10)</f>
        <v>#VALUE!</v>
      </c>
      <c r="H200" t="e" vm="2">
        <f>[1]!genUniform($H$9,$H$10)</f>
        <v>#VALUE!</v>
      </c>
      <c r="I200" t="e" vm="1">
        <f t="shared" si="12"/>
        <v>#VALUE!</v>
      </c>
      <c r="J200" t="e" vm="1">
        <f t="shared" si="13"/>
        <v>#VALUE!</v>
      </c>
      <c r="K200" t="e" vm="2">
        <f>[1]!genUniform($K$9,$K$10)</f>
        <v>#VALUE!</v>
      </c>
      <c r="L200" t="e" vm="1">
        <f t="shared" si="14"/>
        <v>#VALUE!</v>
      </c>
      <c r="M200" t="e" vm="1">
        <f t="shared" si="15"/>
        <v>#VALUE!</v>
      </c>
      <c r="N200" t="e" vm="2">
        <f>[1]!genUniform($N$9,$N$10)</f>
        <v>#VALUE!</v>
      </c>
      <c r="O200" t="e" vm="1">
        <f t="shared" si="16"/>
        <v>#VALUE!</v>
      </c>
      <c r="P200" t="e" vm="1">
        <f t="shared" si="17"/>
        <v>#VALUE!</v>
      </c>
    </row>
    <row r="201" spans="1:16">
      <c r="A201">
        <v>191</v>
      </c>
      <c r="C201" t="e" vm="2">
        <f>[1]!GenLimitNormal($C$9,$C$10,0,1000,0)</f>
        <v>#VALUE!</v>
      </c>
      <c r="D201" t="e" vm="2">
        <f>[1]!GenBetaPERT(0,$D$9,1)</f>
        <v>#VALUE!</v>
      </c>
      <c r="E201" t="e" vm="2">
        <f>[1]!GenLognormal($E$9,$E$10)</f>
        <v>#VALUE!</v>
      </c>
      <c r="F201" t="e" vm="2">
        <f>[1]!GenLognormal($F$9,$F$10)</f>
        <v>#VALUE!</v>
      </c>
      <c r="H201" t="e" vm="2">
        <f>[1]!genUniform($H$9,$H$10)</f>
        <v>#VALUE!</v>
      </c>
      <c r="I201" t="e" vm="1">
        <f t="shared" si="12"/>
        <v>#VALUE!</v>
      </c>
      <c r="J201" t="e" vm="1">
        <f t="shared" si="13"/>
        <v>#VALUE!</v>
      </c>
      <c r="K201" t="e" vm="2">
        <f>[1]!genUniform($K$9,$K$10)</f>
        <v>#VALUE!</v>
      </c>
      <c r="L201" t="e" vm="1">
        <f t="shared" si="14"/>
        <v>#VALUE!</v>
      </c>
      <c r="M201" t="e" vm="1">
        <f t="shared" si="15"/>
        <v>#VALUE!</v>
      </c>
      <c r="N201" t="e" vm="2">
        <f>[1]!genUniform($N$9,$N$10)</f>
        <v>#VALUE!</v>
      </c>
      <c r="O201" t="e" vm="1">
        <f t="shared" si="16"/>
        <v>#VALUE!</v>
      </c>
      <c r="P201" t="e" vm="1">
        <f t="shared" si="17"/>
        <v>#VALUE!</v>
      </c>
    </row>
    <row r="202" spans="1:16">
      <c r="A202">
        <v>192</v>
      </c>
      <c r="C202" t="e" vm="2">
        <f>[1]!GenLimitNormal($C$9,$C$10,0,1000,0)</f>
        <v>#VALUE!</v>
      </c>
      <c r="D202" t="e" vm="2">
        <f>[1]!GenBetaPERT(0,$D$9,1)</f>
        <v>#VALUE!</v>
      </c>
      <c r="E202" t="e" vm="2">
        <f>[1]!GenLognormal($E$9,$E$10)</f>
        <v>#VALUE!</v>
      </c>
      <c r="F202" t="e" vm="2">
        <f>[1]!GenLognormal($F$9,$F$10)</f>
        <v>#VALUE!</v>
      </c>
      <c r="H202" t="e" vm="2">
        <f>[1]!genUniform($H$9,$H$10)</f>
        <v>#VALUE!</v>
      </c>
      <c r="I202" t="e" vm="1">
        <f t="shared" si="12"/>
        <v>#VALUE!</v>
      </c>
      <c r="J202" t="e" vm="1">
        <f t="shared" si="13"/>
        <v>#VALUE!</v>
      </c>
      <c r="K202" t="e" vm="2">
        <f>[1]!genUniform($K$9,$K$10)</f>
        <v>#VALUE!</v>
      </c>
      <c r="L202" t="e" vm="1">
        <f t="shared" si="14"/>
        <v>#VALUE!</v>
      </c>
      <c r="M202" t="e" vm="1">
        <f t="shared" si="15"/>
        <v>#VALUE!</v>
      </c>
      <c r="N202" t="e" vm="2">
        <f>[1]!genUniform($N$9,$N$10)</f>
        <v>#VALUE!</v>
      </c>
      <c r="O202" t="e" vm="1">
        <f t="shared" si="16"/>
        <v>#VALUE!</v>
      </c>
      <c r="P202" t="e" vm="1">
        <f t="shared" si="17"/>
        <v>#VALUE!</v>
      </c>
    </row>
    <row r="203" spans="1:16">
      <c r="A203">
        <v>193</v>
      </c>
      <c r="C203" t="e" vm="2">
        <f>[1]!GenLimitNormal($C$9,$C$10,0,1000,0)</f>
        <v>#VALUE!</v>
      </c>
      <c r="D203" t="e" vm="2">
        <f>[1]!GenBetaPERT(0,$D$9,1)</f>
        <v>#VALUE!</v>
      </c>
      <c r="E203" t="e" vm="2">
        <f>[1]!GenLognormal($E$9,$E$10)</f>
        <v>#VALUE!</v>
      </c>
      <c r="F203" t="e" vm="2">
        <f>[1]!GenLognormal($F$9,$F$10)</f>
        <v>#VALUE!</v>
      </c>
      <c r="H203" t="e" vm="2">
        <f>[1]!genUniform($H$9,$H$10)</f>
        <v>#VALUE!</v>
      </c>
      <c r="I203" t="e" vm="1">
        <f t="shared" si="12"/>
        <v>#VALUE!</v>
      </c>
      <c r="J203" t="e" vm="1">
        <f t="shared" si="13"/>
        <v>#VALUE!</v>
      </c>
      <c r="K203" t="e" vm="2">
        <f>[1]!genUniform($K$9,$K$10)</f>
        <v>#VALUE!</v>
      </c>
      <c r="L203" t="e" vm="1">
        <f t="shared" si="14"/>
        <v>#VALUE!</v>
      </c>
      <c r="M203" t="e" vm="1">
        <f t="shared" si="15"/>
        <v>#VALUE!</v>
      </c>
      <c r="N203" t="e" vm="2">
        <f>[1]!genUniform($N$9,$N$10)</f>
        <v>#VALUE!</v>
      </c>
      <c r="O203" t="e" vm="1">
        <f t="shared" si="16"/>
        <v>#VALUE!</v>
      </c>
      <c r="P203" t="e" vm="1">
        <f t="shared" si="17"/>
        <v>#VALUE!</v>
      </c>
    </row>
    <row r="204" spans="1:16">
      <c r="A204">
        <v>194</v>
      </c>
      <c r="C204" t="e" vm="2">
        <f>[1]!GenLimitNormal($C$9,$C$10,0,1000,0)</f>
        <v>#VALUE!</v>
      </c>
      <c r="D204" t="e" vm="2">
        <f>[1]!GenBetaPERT(0,$D$9,1)</f>
        <v>#VALUE!</v>
      </c>
      <c r="E204" t="e" vm="2">
        <f>[1]!GenLognormal($E$9,$E$10)</f>
        <v>#VALUE!</v>
      </c>
      <c r="F204" t="e" vm="2">
        <f>[1]!GenLognormal($F$9,$F$10)</f>
        <v>#VALUE!</v>
      </c>
      <c r="H204" t="e" vm="2">
        <f>[1]!genUniform($H$9,$H$10)</f>
        <v>#VALUE!</v>
      </c>
      <c r="I204" t="e" vm="1">
        <f t="shared" ref="I204:I228" si="18">_xlfn.LOGNORM.INV($H204,$I$9,$I$10)</f>
        <v>#VALUE!</v>
      </c>
      <c r="J204" t="e" vm="1">
        <f t="shared" ref="J204:J228" si="19">$C204+$D204*$E204*$I204+(1-$D204)*$E204*$F204</f>
        <v>#VALUE!</v>
      </c>
      <c r="K204" t="e" vm="2">
        <f>[1]!genUniform($K$9,$K$10)</f>
        <v>#VALUE!</v>
      </c>
      <c r="L204" t="e" vm="1">
        <f t="shared" ref="L204:L228" si="20">_xlfn.LOGNORM.INV($K204,$L$9,$L$10)</f>
        <v>#VALUE!</v>
      </c>
      <c r="M204" t="e" vm="1">
        <f t="shared" ref="M204:M228" si="21">$C204+$D204*$E204*$L204+(1-$D204)*$E204*$F204</f>
        <v>#VALUE!</v>
      </c>
      <c r="N204" t="e" vm="2">
        <f>[1]!genUniform($N$9,$N$10)</f>
        <v>#VALUE!</v>
      </c>
      <c r="O204" t="e" vm="1">
        <f t="shared" ref="O204:O228" si="22">_xlfn.LOGNORM.INV($N204,$O$9,$O$10)</f>
        <v>#VALUE!</v>
      </c>
      <c r="P204" t="e" vm="1">
        <f t="shared" ref="P204:P228" si="23">$C204+$D204*$E204*$O204+(1-$D204)*$E204*$F204</f>
        <v>#VALUE!</v>
      </c>
    </row>
    <row r="205" spans="1:16">
      <c r="A205">
        <v>195</v>
      </c>
      <c r="C205" t="e" vm="2">
        <f>[1]!GenLimitNormal($C$9,$C$10,0,1000,0)</f>
        <v>#VALUE!</v>
      </c>
      <c r="D205" t="e" vm="2">
        <f>[1]!GenBetaPERT(0,$D$9,1)</f>
        <v>#VALUE!</v>
      </c>
      <c r="E205" t="e" vm="2">
        <f>[1]!GenLognormal($E$9,$E$10)</f>
        <v>#VALUE!</v>
      </c>
      <c r="F205" t="e" vm="2">
        <f>[1]!GenLognormal($F$9,$F$10)</f>
        <v>#VALUE!</v>
      </c>
      <c r="H205" t="e" vm="2">
        <f>[1]!genUniform($H$9,$H$10)</f>
        <v>#VALUE!</v>
      </c>
      <c r="I205" t="e" vm="1">
        <f t="shared" si="18"/>
        <v>#VALUE!</v>
      </c>
      <c r="J205" t="e" vm="1">
        <f t="shared" si="19"/>
        <v>#VALUE!</v>
      </c>
      <c r="K205" t="e" vm="2">
        <f>[1]!genUniform($K$9,$K$10)</f>
        <v>#VALUE!</v>
      </c>
      <c r="L205" t="e" vm="1">
        <f t="shared" si="20"/>
        <v>#VALUE!</v>
      </c>
      <c r="M205" t="e" vm="1">
        <f t="shared" si="21"/>
        <v>#VALUE!</v>
      </c>
      <c r="N205" t="e" vm="2">
        <f>[1]!genUniform($N$9,$N$10)</f>
        <v>#VALUE!</v>
      </c>
      <c r="O205" t="e" vm="1">
        <f t="shared" si="22"/>
        <v>#VALUE!</v>
      </c>
      <c r="P205" t="e" vm="1">
        <f t="shared" si="23"/>
        <v>#VALUE!</v>
      </c>
    </row>
    <row r="206" spans="1:16">
      <c r="A206">
        <v>196</v>
      </c>
      <c r="C206" t="e" vm="2">
        <f>[1]!GenLimitNormal($C$9,$C$10,0,1000,0)</f>
        <v>#VALUE!</v>
      </c>
      <c r="D206" t="e" vm="2">
        <f>[1]!GenBetaPERT(0,$D$9,1)</f>
        <v>#VALUE!</v>
      </c>
      <c r="E206" t="e" vm="2">
        <f>[1]!GenLognormal($E$9,$E$10)</f>
        <v>#VALUE!</v>
      </c>
      <c r="F206" t="e" vm="2">
        <f>[1]!GenLognormal($F$9,$F$10)</f>
        <v>#VALUE!</v>
      </c>
      <c r="H206" t="e" vm="2">
        <f>[1]!genUniform($H$9,$H$10)</f>
        <v>#VALUE!</v>
      </c>
      <c r="I206" t="e" vm="1">
        <f t="shared" si="18"/>
        <v>#VALUE!</v>
      </c>
      <c r="J206" t="e" vm="1">
        <f t="shared" si="19"/>
        <v>#VALUE!</v>
      </c>
      <c r="K206" t="e" vm="2">
        <f>[1]!genUniform($K$9,$K$10)</f>
        <v>#VALUE!</v>
      </c>
      <c r="L206" t="e" vm="1">
        <f t="shared" si="20"/>
        <v>#VALUE!</v>
      </c>
      <c r="M206" t="e" vm="1">
        <f t="shared" si="21"/>
        <v>#VALUE!</v>
      </c>
      <c r="N206" t="e" vm="2">
        <f>[1]!genUniform($N$9,$N$10)</f>
        <v>#VALUE!</v>
      </c>
      <c r="O206" t="e" vm="1">
        <f t="shared" si="22"/>
        <v>#VALUE!</v>
      </c>
      <c r="P206" t="e" vm="1">
        <f t="shared" si="23"/>
        <v>#VALUE!</v>
      </c>
    </row>
    <row r="207" spans="1:16">
      <c r="A207">
        <v>197</v>
      </c>
      <c r="C207" t="e" vm="2">
        <f>[1]!GenLimitNormal($C$9,$C$10,0,1000,0)</f>
        <v>#VALUE!</v>
      </c>
      <c r="D207" t="e" vm="2">
        <f>[1]!GenBetaPERT(0,$D$9,1)</f>
        <v>#VALUE!</v>
      </c>
      <c r="E207" t="e" vm="2">
        <f>[1]!GenLognormal($E$9,$E$10)</f>
        <v>#VALUE!</v>
      </c>
      <c r="F207" t="e" vm="2">
        <f>[1]!GenLognormal($F$9,$F$10)</f>
        <v>#VALUE!</v>
      </c>
      <c r="H207" t="e" vm="2">
        <f>[1]!genUniform($H$9,$H$10)</f>
        <v>#VALUE!</v>
      </c>
      <c r="I207" t="e" vm="1">
        <f t="shared" si="18"/>
        <v>#VALUE!</v>
      </c>
      <c r="J207" t="e" vm="1">
        <f t="shared" si="19"/>
        <v>#VALUE!</v>
      </c>
      <c r="K207" t="e" vm="2">
        <f>[1]!genUniform($K$9,$K$10)</f>
        <v>#VALUE!</v>
      </c>
      <c r="L207" t="e" vm="1">
        <f t="shared" si="20"/>
        <v>#VALUE!</v>
      </c>
      <c r="M207" t="e" vm="1">
        <f t="shared" si="21"/>
        <v>#VALUE!</v>
      </c>
      <c r="N207" t="e" vm="2">
        <f>[1]!genUniform($N$9,$N$10)</f>
        <v>#VALUE!</v>
      </c>
      <c r="O207" t="e" vm="1">
        <f t="shared" si="22"/>
        <v>#VALUE!</v>
      </c>
      <c r="P207" t="e" vm="1">
        <f t="shared" si="23"/>
        <v>#VALUE!</v>
      </c>
    </row>
    <row r="208" spans="1:16">
      <c r="A208">
        <v>198</v>
      </c>
      <c r="C208" t="e" vm="2">
        <f>[1]!GenLimitNormal($C$9,$C$10,0,1000,0)</f>
        <v>#VALUE!</v>
      </c>
      <c r="D208" t="e" vm="2">
        <f>[1]!GenBetaPERT(0,$D$9,1)</f>
        <v>#VALUE!</v>
      </c>
      <c r="E208" t="e" vm="2">
        <f>[1]!GenLognormal($E$9,$E$10)</f>
        <v>#VALUE!</v>
      </c>
      <c r="F208" t="e" vm="2">
        <f>[1]!GenLognormal($F$9,$F$10)</f>
        <v>#VALUE!</v>
      </c>
      <c r="H208" t="e" vm="2">
        <f>[1]!genUniform($H$9,$H$10)</f>
        <v>#VALUE!</v>
      </c>
      <c r="I208" t="e" vm="1">
        <f t="shared" si="18"/>
        <v>#VALUE!</v>
      </c>
      <c r="J208" t="e" vm="1">
        <f t="shared" si="19"/>
        <v>#VALUE!</v>
      </c>
      <c r="K208" t="e" vm="2">
        <f>[1]!genUniform($K$9,$K$10)</f>
        <v>#VALUE!</v>
      </c>
      <c r="L208" t="e" vm="1">
        <f t="shared" si="20"/>
        <v>#VALUE!</v>
      </c>
      <c r="M208" t="e" vm="1">
        <f t="shared" si="21"/>
        <v>#VALUE!</v>
      </c>
      <c r="N208" t="e" vm="2">
        <f>[1]!genUniform($N$9,$N$10)</f>
        <v>#VALUE!</v>
      </c>
      <c r="O208" t="e" vm="1">
        <f t="shared" si="22"/>
        <v>#VALUE!</v>
      </c>
      <c r="P208" t="e" vm="1">
        <f t="shared" si="23"/>
        <v>#VALUE!</v>
      </c>
    </row>
    <row r="209" spans="1:16">
      <c r="A209">
        <v>199</v>
      </c>
      <c r="C209" t="e" vm="2">
        <f>[1]!GenLimitNormal($C$9,$C$10,0,1000,0)</f>
        <v>#VALUE!</v>
      </c>
      <c r="D209" t="e" vm="2">
        <f>[1]!GenBetaPERT(0,$D$9,1)</f>
        <v>#VALUE!</v>
      </c>
      <c r="E209" t="e" vm="2">
        <f>[1]!GenLognormal($E$9,$E$10)</f>
        <v>#VALUE!</v>
      </c>
      <c r="F209" t="e" vm="2">
        <f>[1]!GenLognormal($F$9,$F$10)</f>
        <v>#VALUE!</v>
      </c>
      <c r="H209" t="e" vm="2">
        <f>[1]!genUniform($H$9,$H$10)</f>
        <v>#VALUE!</v>
      </c>
      <c r="I209" t="e" vm="1">
        <f t="shared" si="18"/>
        <v>#VALUE!</v>
      </c>
      <c r="J209" t="e" vm="1">
        <f t="shared" si="19"/>
        <v>#VALUE!</v>
      </c>
      <c r="K209" t="e" vm="2">
        <f>[1]!genUniform($K$9,$K$10)</f>
        <v>#VALUE!</v>
      </c>
      <c r="L209" t="e" vm="1">
        <f t="shared" si="20"/>
        <v>#VALUE!</v>
      </c>
      <c r="M209" t="e" vm="1">
        <f t="shared" si="21"/>
        <v>#VALUE!</v>
      </c>
      <c r="N209" t="e" vm="2">
        <f>[1]!genUniform($N$9,$N$10)</f>
        <v>#VALUE!</v>
      </c>
      <c r="O209" t="e" vm="1">
        <f t="shared" si="22"/>
        <v>#VALUE!</v>
      </c>
      <c r="P209" t="e" vm="1">
        <f t="shared" si="23"/>
        <v>#VALUE!</v>
      </c>
    </row>
    <row r="210" spans="1:16">
      <c r="A210">
        <v>200</v>
      </c>
      <c r="C210" t="e" vm="2">
        <f>[1]!GenLimitNormal($C$9,$C$10,0,1000,0)</f>
        <v>#VALUE!</v>
      </c>
      <c r="D210" t="e" vm="2">
        <f>[1]!GenBetaPERT(0,$D$9,1)</f>
        <v>#VALUE!</v>
      </c>
      <c r="E210" t="e" vm="2">
        <f>[1]!GenLognormal($E$9,$E$10)</f>
        <v>#VALUE!</v>
      </c>
      <c r="F210" t="e" vm="2">
        <f>[1]!GenLognormal($F$9,$F$10)</f>
        <v>#VALUE!</v>
      </c>
      <c r="H210" t="e" vm="2">
        <f>[1]!genUniform($H$9,$H$10)</f>
        <v>#VALUE!</v>
      </c>
      <c r="I210" t="e" vm="1">
        <f t="shared" si="18"/>
        <v>#VALUE!</v>
      </c>
      <c r="J210" t="e" vm="1">
        <f t="shared" si="19"/>
        <v>#VALUE!</v>
      </c>
      <c r="K210" t="e" vm="2">
        <f>[1]!genUniform($K$9,$K$10)</f>
        <v>#VALUE!</v>
      </c>
      <c r="L210" t="e" vm="1">
        <f t="shared" si="20"/>
        <v>#VALUE!</v>
      </c>
      <c r="M210" t="e" vm="1">
        <f t="shared" si="21"/>
        <v>#VALUE!</v>
      </c>
      <c r="N210" t="e" vm="2">
        <f>[1]!genUniform($N$9,$N$10)</f>
        <v>#VALUE!</v>
      </c>
      <c r="O210" t="e" vm="1">
        <f t="shared" si="22"/>
        <v>#VALUE!</v>
      </c>
      <c r="P210" t="e" vm="1">
        <f t="shared" si="23"/>
        <v>#VALUE!</v>
      </c>
    </row>
    <row r="211" spans="1:16">
      <c r="A211">
        <v>201</v>
      </c>
      <c r="C211" t="e" vm="2">
        <f>[1]!GenLimitNormal($C$9,$C$10,0,1000,0)</f>
        <v>#VALUE!</v>
      </c>
      <c r="D211" t="e" vm="2">
        <f>[1]!GenBetaPERT(0,$D$9,1)</f>
        <v>#VALUE!</v>
      </c>
      <c r="E211" t="e" vm="2">
        <f>[1]!GenLognormal($E$9,$E$10)</f>
        <v>#VALUE!</v>
      </c>
      <c r="F211" t="e" vm="2">
        <f>[1]!GenLognormal($F$9,$F$10)</f>
        <v>#VALUE!</v>
      </c>
      <c r="H211" t="e" vm="2">
        <f>[1]!genUniform($H$9,$H$10)</f>
        <v>#VALUE!</v>
      </c>
      <c r="I211" t="e" vm="1">
        <f t="shared" si="18"/>
        <v>#VALUE!</v>
      </c>
      <c r="J211" t="e" vm="1">
        <f t="shared" si="19"/>
        <v>#VALUE!</v>
      </c>
      <c r="K211" t="e" vm="2">
        <f>[1]!genUniform($K$9,$K$10)</f>
        <v>#VALUE!</v>
      </c>
      <c r="L211" t="e" vm="1">
        <f t="shared" si="20"/>
        <v>#VALUE!</v>
      </c>
      <c r="M211" t="e" vm="1">
        <f t="shared" si="21"/>
        <v>#VALUE!</v>
      </c>
      <c r="N211" t="e" vm="2">
        <f>[1]!genUniform($N$9,$N$10)</f>
        <v>#VALUE!</v>
      </c>
      <c r="O211" t="e" vm="1">
        <f t="shared" si="22"/>
        <v>#VALUE!</v>
      </c>
      <c r="P211" t="e" vm="1">
        <f t="shared" si="23"/>
        <v>#VALUE!</v>
      </c>
    </row>
    <row r="212" spans="1:16">
      <c r="A212">
        <v>202</v>
      </c>
      <c r="C212" t="e" vm="2">
        <f>[1]!GenLimitNormal($C$9,$C$10,0,1000,0)</f>
        <v>#VALUE!</v>
      </c>
      <c r="D212" t="e" vm="2">
        <f>[1]!GenBetaPERT(0,$D$9,1)</f>
        <v>#VALUE!</v>
      </c>
      <c r="E212" t="e" vm="2">
        <f>[1]!GenLognormal($E$9,$E$10)</f>
        <v>#VALUE!</v>
      </c>
      <c r="F212" t="e" vm="2">
        <f>[1]!GenLognormal($F$9,$F$10)</f>
        <v>#VALUE!</v>
      </c>
      <c r="H212" t="e" vm="2">
        <f>[1]!genUniform($H$9,$H$10)</f>
        <v>#VALUE!</v>
      </c>
      <c r="I212" t="e" vm="1">
        <f t="shared" si="18"/>
        <v>#VALUE!</v>
      </c>
      <c r="J212" t="e" vm="1">
        <f t="shared" si="19"/>
        <v>#VALUE!</v>
      </c>
      <c r="K212" t="e" vm="2">
        <f>[1]!genUniform($K$9,$K$10)</f>
        <v>#VALUE!</v>
      </c>
      <c r="L212" t="e" vm="1">
        <f t="shared" si="20"/>
        <v>#VALUE!</v>
      </c>
      <c r="M212" t="e" vm="1">
        <f t="shared" si="21"/>
        <v>#VALUE!</v>
      </c>
      <c r="N212" t="e" vm="2">
        <f>[1]!genUniform($N$9,$N$10)</f>
        <v>#VALUE!</v>
      </c>
      <c r="O212" t="e" vm="1">
        <f t="shared" si="22"/>
        <v>#VALUE!</v>
      </c>
      <c r="P212" t="e" vm="1">
        <f t="shared" si="23"/>
        <v>#VALUE!</v>
      </c>
    </row>
    <row r="213" spans="1:16">
      <c r="A213">
        <v>203</v>
      </c>
      <c r="C213" t="e" vm="2">
        <f>[1]!GenLimitNormal($C$9,$C$10,0,1000,0)</f>
        <v>#VALUE!</v>
      </c>
      <c r="D213" t="e" vm="2">
        <f>[1]!GenBetaPERT(0,$D$9,1)</f>
        <v>#VALUE!</v>
      </c>
      <c r="E213" t="e" vm="2">
        <f>[1]!GenLognormal($E$9,$E$10)</f>
        <v>#VALUE!</v>
      </c>
      <c r="F213" t="e" vm="2">
        <f>[1]!GenLognormal($F$9,$F$10)</f>
        <v>#VALUE!</v>
      </c>
      <c r="H213" t="e" vm="2">
        <f>[1]!genUniform($H$9,$H$10)</f>
        <v>#VALUE!</v>
      </c>
      <c r="I213" t="e" vm="1">
        <f t="shared" si="18"/>
        <v>#VALUE!</v>
      </c>
      <c r="J213" t="e" vm="1">
        <f t="shared" si="19"/>
        <v>#VALUE!</v>
      </c>
      <c r="K213" t="e" vm="2">
        <f>[1]!genUniform($K$9,$K$10)</f>
        <v>#VALUE!</v>
      </c>
      <c r="L213" t="e" vm="1">
        <f t="shared" si="20"/>
        <v>#VALUE!</v>
      </c>
      <c r="M213" t="e" vm="1">
        <f t="shared" si="21"/>
        <v>#VALUE!</v>
      </c>
      <c r="N213" t="e" vm="2">
        <f>[1]!genUniform($N$9,$N$10)</f>
        <v>#VALUE!</v>
      </c>
      <c r="O213" t="e" vm="1">
        <f t="shared" si="22"/>
        <v>#VALUE!</v>
      </c>
      <c r="P213" t="e" vm="1">
        <f t="shared" si="23"/>
        <v>#VALUE!</v>
      </c>
    </row>
    <row r="214" spans="1:16">
      <c r="A214">
        <v>204</v>
      </c>
      <c r="C214" t="e" vm="2">
        <f>[1]!GenLimitNormal($C$9,$C$10,0,1000,0)</f>
        <v>#VALUE!</v>
      </c>
      <c r="D214" t="e" vm="2">
        <f>[1]!GenBetaPERT(0,$D$9,1)</f>
        <v>#VALUE!</v>
      </c>
      <c r="E214" t="e" vm="2">
        <f>[1]!GenLognormal($E$9,$E$10)</f>
        <v>#VALUE!</v>
      </c>
      <c r="F214" t="e" vm="2">
        <f>[1]!GenLognormal($F$9,$F$10)</f>
        <v>#VALUE!</v>
      </c>
      <c r="H214" t="e" vm="2">
        <f>[1]!genUniform($H$9,$H$10)</f>
        <v>#VALUE!</v>
      </c>
      <c r="I214" t="e" vm="1">
        <f t="shared" si="18"/>
        <v>#VALUE!</v>
      </c>
      <c r="J214" t="e" vm="1">
        <f t="shared" si="19"/>
        <v>#VALUE!</v>
      </c>
      <c r="K214" t="e" vm="2">
        <f>[1]!genUniform($K$9,$K$10)</f>
        <v>#VALUE!</v>
      </c>
      <c r="L214" t="e" vm="1">
        <f t="shared" si="20"/>
        <v>#VALUE!</v>
      </c>
      <c r="M214" t="e" vm="1">
        <f t="shared" si="21"/>
        <v>#VALUE!</v>
      </c>
      <c r="N214" t="e" vm="2">
        <f>[1]!genUniform($N$9,$N$10)</f>
        <v>#VALUE!</v>
      </c>
      <c r="O214" t="e" vm="1">
        <f t="shared" si="22"/>
        <v>#VALUE!</v>
      </c>
      <c r="P214" t="e" vm="1">
        <f t="shared" si="23"/>
        <v>#VALUE!</v>
      </c>
    </row>
    <row r="215" spans="1:16">
      <c r="A215">
        <v>205</v>
      </c>
      <c r="C215" t="e" vm="2">
        <f>[1]!GenLimitNormal($C$9,$C$10,0,1000,0)</f>
        <v>#VALUE!</v>
      </c>
      <c r="D215" t="e" vm="2">
        <f>[1]!GenBetaPERT(0,$D$9,1)</f>
        <v>#VALUE!</v>
      </c>
      <c r="E215" t="e" vm="2">
        <f>[1]!GenLognormal($E$9,$E$10)</f>
        <v>#VALUE!</v>
      </c>
      <c r="F215" t="e" vm="2">
        <f>[1]!GenLognormal($F$9,$F$10)</f>
        <v>#VALUE!</v>
      </c>
      <c r="H215" t="e" vm="2">
        <f>[1]!genUniform($H$9,$H$10)</f>
        <v>#VALUE!</v>
      </c>
      <c r="I215" t="e" vm="1">
        <f t="shared" si="18"/>
        <v>#VALUE!</v>
      </c>
      <c r="J215" t="e" vm="1">
        <f t="shared" si="19"/>
        <v>#VALUE!</v>
      </c>
      <c r="K215" t="e" vm="2">
        <f>[1]!genUniform($K$9,$K$10)</f>
        <v>#VALUE!</v>
      </c>
      <c r="L215" t="e" vm="1">
        <f t="shared" si="20"/>
        <v>#VALUE!</v>
      </c>
      <c r="M215" t="e" vm="1">
        <f t="shared" si="21"/>
        <v>#VALUE!</v>
      </c>
      <c r="N215" t="e" vm="2">
        <f>[1]!genUniform($N$9,$N$10)</f>
        <v>#VALUE!</v>
      </c>
      <c r="O215" t="e" vm="1">
        <f t="shared" si="22"/>
        <v>#VALUE!</v>
      </c>
      <c r="P215" t="e" vm="1">
        <f t="shared" si="23"/>
        <v>#VALUE!</v>
      </c>
    </row>
    <row r="216" spans="1:16">
      <c r="A216">
        <v>206</v>
      </c>
      <c r="C216" t="e" vm="2">
        <f>[1]!GenLimitNormal($C$9,$C$10,0,1000,0)</f>
        <v>#VALUE!</v>
      </c>
      <c r="D216" t="e" vm="2">
        <f>[1]!GenBetaPERT(0,$D$9,1)</f>
        <v>#VALUE!</v>
      </c>
      <c r="E216" t="e" vm="2">
        <f>[1]!GenLognormal($E$9,$E$10)</f>
        <v>#VALUE!</v>
      </c>
      <c r="F216" t="e" vm="2">
        <f>[1]!GenLognormal($F$9,$F$10)</f>
        <v>#VALUE!</v>
      </c>
      <c r="H216" t="e" vm="2">
        <f>[1]!genUniform($H$9,$H$10)</f>
        <v>#VALUE!</v>
      </c>
      <c r="I216" t="e" vm="1">
        <f t="shared" si="18"/>
        <v>#VALUE!</v>
      </c>
      <c r="J216" t="e" vm="1">
        <f t="shared" si="19"/>
        <v>#VALUE!</v>
      </c>
      <c r="K216" t="e" vm="2">
        <f>[1]!genUniform($K$9,$K$10)</f>
        <v>#VALUE!</v>
      </c>
      <c r="L216" t="e" vm="1">
        <f t="shared" si="20"/>
        <v>#VALUE!</v>
      </c>
      <c r="M216" t="e" vm="1">
        <f t="shared" si="21"/>
        <v>#VALUE!</v>
      </c>
      <c r="N216" t="e" vm="2">
        <f>[1]!genUniform($N$9,$N$10)</f>
        <v>#VALUE!</v>
      </c>
      <c r="O216" t="e" vm="1">
        <f t="shared" si="22"/>
        <v>#VALUE!</v>
      </c>
      <c r="P216" t="e" vm="1">
        <f t="shared" si="23"/>
        <v>#VALUE!</v>
      </c>
    </row>
    <row r="217" spans="1:16">
      <c r="A217">
        <v>207</v>
      </c>
      <c r="C217" t="e" vm="2">
        <f>[1]!GenLimitNormal($C$9,$C$10,0,1000,0)</f>
        <v>#VALUE!</v>
      </c>
      <c r="D217" t="e" vm="2">
        <f>[1]!GenBetaPERT(0,$D$9,1)</f>
        <v>#VALUE!</v>
      </c>
      <c r="E217" t="e" vm="2">
        <f>[1]!GenLognormal($E$9,$E$10)</f>
        <v>#VALUE!</v>
      </c>
      <c r="F217" t="e" vm="2">
        <f>[1]!GenLognormal($F$9,$F$10)</f>
        <v>#VALUE!</v>
      </c>
      <c r="H217" t="e" vm="2">
        <f>[1]!genUniform($H$9,$H$10)</f>
        <v>#VALUE!</v>
      </c>
      <c r="I217" t="e" vm="1">
        <f t="shared" si="18"/>
        <v>#VALUE!</v>
      </c>
      <c r="J217" t="e" vm="1">
        <f t="shared" si="19"/>
        <v>#VALUE!</v>
      </c>
      <c r="K217" t="e" vm="2">
        <f>[1]!genUniform($K$9,$K$10)</f>
        <v>#VALUE!</v>
      </c>
      <c r="L217" t="e" vm="1">
        <f t="shared" si="20"/>
        <v>#VALUE!</v>
      </c>
      <c r="M217" t="e" vm="1">
        <f t="shared" si="21"/>
        <v>#VALUE!</v>
      </c>
      <c r="N217" t="e" vm="2">
        <f>[1]!genUniform($N$9,$N$10)</f>
        <v>#VALUE!</v>
      </c>
      <c r="O217" t="e" vm="1">
        <f t="shared" si="22"/>
        <v>#VALUE!</v>
      </c>
      <c r="P217" t="e" vm="1">
        <f t="shared" si="23"/>
        <v>#VALUE!</v>
      </c>
    </row>
    <row r="218" spans="1:16">
      <c r="A218">
        <v>208</v>
      </c>
      <c r="C218" t="e" vm="2">
        <f>[1]!GenLimitNormal($C$9,$C$10,0,1000,0)</f>
        <v>#VALUE!</v>
      </c>
      <c r="D218" t="e" vm="2">
        <f>[1]!GenBetaPERT(0,$D$9,1)</f>
        <v>#VALUE!</v>
      </c>
      <c r="E218" t="e" vm="2">
        <f>[1]!GenLognormal($E$9,$E$10)</f>
        <v>#VALUE!</v>
      </c>
      <c r="F218" t="e" vm="2">
        <f>[1]!GenLognormal($F$9,$F$10)</f>
        <v>#VALUE!</v>
      </c>
      <c r="H218" t="e" vm="2">
        <f>[1]!genUniform($H$9,$H$10)</f>
        <v>#VALUE!</v>
      </c>
      <c r="I218" t="e" vm="1">
        <f t="shared" si="18"/>
        <v>#VALUE!</v>
      </c>
      <c r="J218" t="e" vm="1">
        <f t="shared" si="19"/>
        <v>#VALUE!</v>
      </c>
      <c r="K218" t="e" vm="2">
        <f>[1]!genUniform($K$9,$K$10)</f>
        <v>#VALUE!</v>
      </c>
      <c r="L218" t="e" vm="1">
        <f t="shared" si="20"/>
        <v>#VALUE!</v>
      </c>
      <c r="M218" t="e" vm="1">
        <f t="shared" si="21"/>
        <v>#VALUE!</v>
      </c>
      <c r="N218" t="e" vm="2">
        <f>[1]!genUniform($N$9,$N$10)</f>
        <v>#VALUE!</v>
      </c>
      <c r="O218" t="e" vm="1">
        <f t="shared" si="22"/>
        <v>#VALUE!</v>
      </c>
      <c r="P218" t="e" vm="1">
        <f t="shared" si="23"/>
        <v>#VALUE!</v>
      </c>
    </row>
    <row r="219" spans="1:16">
      <c r="A219">
        <v>209</v>
      </c>
      <c r="C219" t="e" vm="2">
        <f>[1]!GenLimitNormal($C$9,$C$10,0,1000,0)</f>
        <v>#VALUE!</v>
      </c>
      <c r="D219" t="e" vm="2">
        <f>[1]!GenBetaPERT(0,$D$9,1)</f>
        <v>#VALUE!</v>
      </c>
      <c r="E219" t="e" vm="2">
        <f>[1]!GenLognormal($E$9,$E$10)</f>
        <v>#VALUE!</v>
      </c>
      <c r="F219" t="e" vm="2">
        <f>[1]!GenLognormal($F$9,$F$10)</f>
        <v>#VALUE!</v>
      </c>
      <c r="H219" t="e" vm="2">
        <f>[1]!genUniform($H$9,$H$10)</f>
        <v>#VALUE!</v>
      </c>
      <c r="I219" t="e" vm="1">
        <f t="shared" si="18"/>
        <v>#VALUE!</v>
      </c>
      <c r="J219" t="e" vm="1">
        <f t="shared" si="19"/>
        <v>#VALUE!</v>
      </c>
      <c r="K219" t="e" vm="2">
        <f>[1]!genUniform($K$9,$K$10)</f>
        <v>#VALUE!</v>
      </c>
      <c r="L219" t="e" vm="1">
        <f t="shared" si="20"/>
        <v>#VALUE!</v>
      </c>
      <c r="M219" t="e" vm="1">
        <f t="shared" si="21"/>
        <v>#VALUE!</v>
      </c>
      <c r="N219" t="e" vm="2">
        <f>[1]!genUniform($N$9,$N$10)</f>
        <v>#VALUE!</v>
      </c>
      <c r="O219" t="e" vm="1">
        <f t="shared" si="22"/>
        <v>#VALUE!</v>
      </c>
      <c r="P219" t="e" vm="1">
        <f t="shared" si="23"/>
        <v>#VALUE!</v>
      </c>
    </row>
    <row r="220" spans="1:16">
      <c r="A220">
        <v>210</v>
      </c>
      <c r="C220" t="e" vm="2">
        <f>[1]!GenLimitNormal($C$9,$C$10,0,1000,0)</f>
        <v>#VALUE!</v>
      </c>
      <c r="D220" t="e" vm="2">
        <f>[1]!GenBetaPERT(0,$D$9,1)</f>
        <v>#VALUE!</v>
      </c>
      <c r="E220" t="e" vm="2">
        <f>[1]!GenLognormal($E$9,$E$10)</f>
        <v>#VALUE!</v>
      </c>
      <c r="F220" t="e" vm="2">
        <f>[1]!GenLognormal($F$9,$F$10)</f>
        <v>#VALUE!</v>
      </c>
      <c r="H220" t="e" vm="2">
        <f>[1]!genUniform($H$9,$H$10)</f>
        <v>#VALUE!</v>
      </c>
      <c r="I220" t="e" vm="1">
        <f t="shared" si="18"/>
        <v>#VALUE!</v>
      </c>
      <c r="J220" t="e" vm="1">
        <f t="shared" si="19"/>
        <v>#VALUE!</v>
      </c>
      <c r="K220" t="e" vm="2">
        <f>[1]!genUniform($K$9,$K$10)</f>
        <v>#VALUE!</v>
      </c>
      <c r="L220" t="e" vm="1">
        <f t="shared" si="20"/>
        <v>#VALUE!</v>
      </c>
      <c r="M220" t="e" vm="1">
        <f t="shared" si="21"/>
        <v>#VALUE!</v>
      </c>
      <c r="N220" t="e" vm="2">
        <f>[1]!genUniform($N$9,$N$10)</f>
        <v>#VALUE!</v>
      </c>
      <c r="O220" t="e" vm="1">
        <f t="shared" si="22"/>
        <v>#VALUE!</v>
      </c>
      <c r="P220" t="e" vm="1">
        <f t="shared" si="23"/>
        <v>#VALUE!</v>
      </c>
    </row>
    <row r="221" spans="1:16">
      <c r="A221">
        <v>211</v>
      </c>
      <c r="C221" t="e" vm="2">
        <f>[1]!GenLimitNormal($C$9,$C$10,0,1000,0)</f>
        <v>#VALUE!</v>
      </c>
      <c r="D221" t="e" vm="2">
        <f>[1]!GenBetaPERT(0,$D$9,1)</f>
        <v>#VALUE!</v>
      </c>
      <c r="E221" t="e" vm="2">
        <f>[1]!GenLognormal($E$9,$E$10)</f>
        <v>#VALUE!</v>
      </c>
      <c r="F221" t="e" vm="2">
        <f>[1]!GenLognormal($F$9,$F$10)</f>
        <v>#VALUE!</v>
      </c>
      <c r="H221" t="e" vm="2">
        <f>[1]!genUniform($H$9,$H$10)</f>
        <v>#VALUE!</v>
      </c>
      <c r="I221" t="e" vm="1">
        <f t="shared" si="18"/>
        <v>#VALUE!</v>
      </c>
      <c r="J221" t="e" vm="1">
        <f t="shared" si="19"/>
        <v>#VALUE!</v>
      </c>
      <c r="K221" t="e" vm="2">
        <f>[1]!genUniform($K$9,$K$10)</f>
        <v>#VALUE!</v>
      </c>
      <c r="L221" t="e" vm="1">
        <f t="shared" si="20"/>
        <v>#VALUE!</v>
      </c>
      <c r="M221" t="e" vm="1">
        <f t="shared" si="21"/>
        <v>#VALUE!</v>
      </c>
      <c r="N221" t="e" vm="2">
        <f>[1]!genUniform($N$9,$N$10)</f>
        <v>#VALUE!</v>
      </c>
      <c r="O221" t="e" vm="1">
        <f t="shared" si="22"/>
        <v>#VALUE!</v>
      </c>
      <c r="P221" t="e" vm="1">
        <f t="shared" si="23"/>
        <v>#VALUE!</v>
      </c>
    </row>
    <row r="222" spans="1:16">
      <c r="A222">
        <v>212</v>
      </c>
      <c r="C222" t="e" vm="2">
        <f>[1]!GenLimitNormal($C$9,$C$10,0,1000,0)</f>
        <v>#VALUE!</v>
      </c>
      <c r="D222" t="e" vm="2">
        <f>[1]!GenBetaPERT(0,$D$9,1)</f>
        <v>#VALUE!</v>
      </c>
      <c r="E222" t="e" vm="2">
        <f>[1]!GenLognormal($E$9,$E$10)</f>
        <v>#VALUE!</v>
      </c>
      <c r="F222" t="e" vm="2">
        <f>[1]!GenLognormal($F$9,$F$10)</f>
        <v>#VALUE!</v>
      </c>
      <c r="H222" t="e" vm="2">
        <f>[1]!genUniform($H$9,$H$10)</f>
        <v>#VALUE!</v>
      </c>
      <c r="I222" t="e" vm="1">
        <f t="shared" si="18"/>
        <v>#VALUE!</v>
      </c>
      <c r="J222" t="e" vm="1">
        <f t="shared" si="19"/>
        <v>#VALUE!</v>
      </c>
      <c r="K222" t="e" vm="2">
        <f>[1]!genUniform($K$9,$K$10)</f>
        <v>#VALUE!</v>
      </c>
      <c r="L222" t="e" vm="1">
        <f t="shared" si="20"/>
        <v>#VALUE!</v>
      </c>
      <c r="M222" t="e" vm="1">
        <f t="shared" si="21"/>
        <v>#VALUE!</v>
      </c>
      <c r="N222" t="e" vm="2">
        <f>[1]!genUniform($N$9,$N$10)</f>
        <v>#VALUE!</v>
      </c>
      <c r="O222" t="e" vm="1">
        <f t="shared" si="22"/>
        <v>#VALUE!</v>
      </c>
      <c r="P222" t="e" vm="1">
        <f t="shared" si="23"/>
        <v>#VALUE!</v>
      </c>
    </row>
    <row r="223" spans="1:16">
      <c r="A223">
        <v>213</v>
      </c>
      <c r="C223" t="e" vm="2">
        <f>[1]!GenLimitNormal($C$9,$C$10,0,1000,0)</f>
        <v>#VALUE!</v>
      </c>
      <c r="D223" t="e" vm="2">
        <f>[1]!GenBetaPERT(0,$D$9,1)</f>
        <v>#VALUE!</v>
      </c>
      <c r="E223" t="e" vm="2">
        <f>[1]!GenLognormal($E$9,$E$10)</f>
        <v>#VALUE!</v>
      </c>
      <c r="F223" t="e" vm="2">
        <f>[1]!GenLognormal($F$9,$F$10)</f>
        <v>#VALUE!</v>
      </c>
      <c r="H223" t="e" vm="2">
        <f>[1]!genUniform($H$9,$H$10)</f>
        <v>#VALUE!</v>
      </c>
      <c r="I223" t="e" vm="1">
        <f t="shared" si="18"/>
        <v>#VALUE!</v>
      </c>
      <c r="J223" t="e" vm="1">
        <f t="shared" si="19"/>
        <v>#VALUE!</v>
      </c>
      <c r="K223" t="e" vm="2">
        <f>[1]!genUniform($K$9,$K$10)</f>
        <v>#VALUE!</v>
      </c>
      <c r="L223" t="e" vm="1">
        <f t="shared" si="20"/>
        <v>#VALUE!</v>
      </c>
      <c r="M223" t="e" vm="1">
        <f t="shared" si="21"/>
        <v>#VALUE!</v>
      </c>
      <c r="N223" t="e" vm="2">
        <f>[1]!genUniform($N$9,$N$10)</f>
        <v>#VALUE!</v>
      </c>
      <c r="O223" t="e" vm="1">
        <f t="shared" si="22"/>
        <v>#VALUE!</v>
      </c>
      <c r="P223" t="e" vm="1">
        <f t="shared" si="23"/>
        <v>#VALUE!</v>
      </c>
    </row>
    <row r="224" spans="1:16">
      <c r="A224">
        <v>214</v>
      </c>
      <c r="C224" t="e" vm="2">
        <f>[1]!GenLimitNormal($C$9,$C$10,0,1000,0)</f>
        <v>#VALUE!</v>
      </c>
      <c r="D224" t="e" vm="2">
        <f>[1]!GenBetaPERT(0,$D$9,1)</f>
        <v>#VALUE!</v>
      </c>
      <c r="E224" t="e" vm="2">
        <f>[1]!GenLognormal($E$9,$E$10)</f>
        <v>#VALUE!</v>
      </c>
      <c r="F224" t="e" vm="2">
        <f>[1]!GenLognormal($F$9,$F$10)</f>
        <v>#VALUE!</v>
      </c>
      <c r="H224" t="e" vm="2">
        <f>[1]!genUniform($H$9,$H$10)</f>
        <v>#VALUE!</v>
      </c>
      <c r="I224" t="e" vm="1">
        <f t="shared" si="18"/>
        <v>#VALUE!</v>
      </c>
      <c r="J224" t="e" vm="1">
        <f t="shared" si="19"/>
        <v>#VALUE!</v>
      </c>
      <c r="K224" t="e" vm="2">
        <f>[1]!genUniform($K$9,$K$10)</f>
        <v>#VALUE!</v>
      </c>
      <c r="L224" t="e" vm="1">
        <f t="shared" si="20"/>
        <v>#VALUE!</v>
      </c>
      <c r="M224" t="e" vm="1">
        <f t="shared" si="21"/>
        <v>#VALUE!</v>
      </c>
      <c r="N224" t="e" vm="2">
        <f>[1]!genUniform($N$9,$N$10)</f>
        <v>#VALUE!</v>
      </c>
      <c r="O224" t="e" vm="1">
        <f t="shared" si="22"/>
        <v>#VALUE!</v>
      </c>
      <c r="P224" t="e" vm="1">
        <f t="shared" si="23"/>
        <v>#VALUE!</v>
      </c>
    </row>
    <row r="225" spans="1:16">
      <c r="A225">
        <v>215</v>
      </c>
      <c r="C225" t="e" vm="2">
        <f>[1]!GenLimitNormal($C$9,$C$10,0,1000,0)</f>
        <v>#VALUE!</v>
      </c>
      <c r="D225" t="e" vm="2">
        <f>[1]!GenBetaPERT(0,$D$9,1)</f>
        <v>#VALUE!</v>
      </c>
      <c r="E225" t="e" vm="2">
        <f>[1]!GenLognormal($E$9,$E$10)</f>
        <v>#VALUE!</v>
      </c>
      <c r="F225" t="e" vm="2">
        <f>[1]!GenLognormal($F$9,$F$10)</f>
        <v>#VALUE!</v>
      </c>
      <c r="H225" t="e" vm="2">
        <f>[1]!genUniform($H$9,$H$10)</f>
        <v>#VALUE!</v>
      </c>
      <c r="I225" t="e" vm="1">
        <f t="shared" si="18"/>
        <v>#VALUE!</v>
      </c>
      <c r="J225" t="e" vm="1">
        <f t="shared" si="19"/>
        <v>#VALUE!</v>
      </c>
      <c r="K225" t="e" vm="2">
        <f>[1]!genUniform($K$9,$K$10)</f>
        <v>#VALUE!</v>
      </c>
      <c r="L225" t="e" vm="1">
        <f t="shared" si="20"/>
        <v>#VALUE!</v>
      </c>
      <c r="M225" t="e" vm="1">
        <f t="shared" si="21"/>
        <v>#VALUE!</v>
      </c>
      <c r="N225" t="e" vm="2">
        <f>[1]!genUniform($N$9,$N$10)</f>
        <v>#VALUE!</v>
      </c>
      <c r="O225" t="e" vm="1">
        <f t="shared" si="22"/>
        <v>#VALUE!</v>
      </c>
      <c r="P225" t="e" vm="1">
        <f t="shared" si="23"/>
        <v>#VALUE!</v>
      </c>
    </row>
    <row r="226" spans="1:16">
      <c r="A226">
        <v>216</v>
      </c>
      <c r="C226" t="e" vm="2">
        <f>[1]!GenLimitNormal($C$9,$C$10,0,1000,0)</f>
        <v>#VALUE!</v>
      </c>
      <c r="D226" t="e" vm="2">
        <f>[1]!GenBetaPERT(0,$D$9,1)</f>
        <v>#VALUE!</v>
      </c>
      <c r="E226" t="e" vm="2">
        <f>[1]!GenLognormal($E$9,$E$10)</f>
        <v>#VALUE!</v>
      </c>
      <c r="F226" t="e" vm="2">
        <f>[1]!GenLognormal($F$9,$F$10)</f>
        <v>#VALUE!</v>
      </c>
      <c r="H226" t="e" vm="2">
        <f>[1]!genUniform($H$9,$H$10)</f>
        <v>#VALUE!</v>
      </c>
      <c r="I226" t="e" vm="1">
        <f t="shared" si="18"/>
        <v>#VALUE!</v>
      </c>
      <c r="J226" t="e" vm="1">
        <f t="shared" si="19"/>
        <v>#VALUE!</v>
      </c>
      <c r="K226" t="e" vm="2">
        <f>[1]!genUniform($K$9,$K$10)</f>
        <v>#VALUE!</v>
      </c>
      <c r="L226" t="e" vm="1">
        <f t="shared" si="20"/>
        <v>#VALUE!</v>
      </c>
      <c r="M226" t="e" vm="1">
        <f t="shared" si="21"/>
        <v>#VALUE!</v>
      </c>
      <c r="N226" t="e" vm="2">
        <f>[1]!genUniform($N$9,$N$10)</f>
        <v>#VALUE!</v>
      </c>
      <c r="O226" t="e" vm="1">
        <f t="shared" si="22"/>
        <v>#VALUE!</v>
      </c>
      <c r="P226" t="e" vm="1">
        <f t="shared" si="23"/>
        <v>#VALUE!</v>
      </c>
    </row>
    <row r="227" spans="1:16">
      <c r="A227">
        <v>217</v>
      </c>
      <c r="C227" t="e" vm="2">
        <f>[1]!GenLimitNormal($C$9,$C$10,0,1000,0)</f>
        <v>#VALUE!</v>
      </c>
      <c r="D227" t="e" vm="2">
        <f>[1]!GenBetaPERT(0,$D$9,1)</f>
        <v>#VALUE!</v>
      </c>
      <c r="E227" t="e" vm="2">
        <f>[1]!GenLognormal($E$9,$E$10)</f>
        <v>#VALUE!</v>
      </c>
      <c r="F227" t="e" vm="2">
        <f>[1]!GenLognormal($F$9,$F$10)</f>
        <v>#VALUE!</v>
      </c>
      <c r="H227" t="e" vm="2">
        <f>[1]!genUniform($H$9,$H$10)</f>
        <v>#VALUE!</v>
      </c>
      <c r="I227" t="e" vm="1">
        <f t="shared" si="18"/>
        <v>#VALUE!</v>
      </c>
      <c r="J227" t="e" vm="1">
        <f t="shared" si="19"/>
        <v>#VALUE!</v>
      </c>
      <c r="K227" t="e" vm="2">
        <f>[1]!genUniform($K$9,$K$10)</f>
        <v>#VALUE!</v>
      </c>
      <c r="L227" t="e" vm="1">
        <f t="shared" si="20"/>
        <v>#VALUE!</v>
      </c>
      <c r="M227" t="e" vm="1">
        <f t="shared" si="21"/>
        <v>#VALUE!</v>
      </c>
      <c r="N227" t="e" vm="2">
        <f>[1]!genUniform($N$9,$N$10)</f>
        <v>#VALUE!</v>
      </c>
      <c r="O227" t="e" vm="1">
        <f t="shared" si="22"/>
        <v>#VALUE!</v>
      </c>
      <c r="P227" t="e" vm="1">
        <f t="shared" si="23"/>
        <v>#VALUE!</v>
      </c>
    </row>
    <row r="228" spans="1:16">
      <c r="A228">
        <v>218</v>
      </c>
      <c r="C228" t="e" vm="2">
        <f>[1]!GenLimitNormal($C$9,$C$10,0,1000,0)</f>
        <v>#VALUE!</v>
      </c>
      <c r="D228" t="e" vm="2">
        <f>[1]!GenBetaPERT(0,$D$9,1)</f>
        <v>#VALUE!</v>
      </c>
      <c r="E228" t="e" vm="2">
        <f>[1]!GenLognormal($E$9,$E$10)</f>
        <v>#VALUE!</v>
      </c>
      <c r="F228" t="e" vm="2">
        <f>[1]!GenLognormal($F$9,$F$10)</f>
        <v>#VALUE!</v>
      </c>
      <c r="H228" t="e" vm="2">
        <f>[1]!genUniform($H$9,$H$10)</f>
        <v>#VALUE!</v>
      </c>
      <c r="I228" t="e" vm="1">
        <f t="shared" si="18"/>
        <v>#VALUE!</v>
      </c>
      <c r="J228" t="e" vm="1">
        <f t="shared" si="19"/>
        <v>#VALUE!</v>
      </c>
      <c r="K228" t="e" vm="2">
        <f>[1]!genUniform($K$9,$K$10)</f>
        <v>#VALUE!</v>
      </c>
      <c r="L228" t="e" vm="1">
        <f t="shared" si="20"/>
        <v>#VALUE!</v>
      </c>
      <c r="M228" t="e" vm="1">
        <f t="shared" si="21"/>
        <v>#VALUE!</v>
      </c>
      <c r="N228" t="e" vm="2">
        <f>[1]!genUniform($N$9,$N$10)</f>
        <v>#VALUE!</v>
      </c>
      <c r="O228" t="e" vm="1">
        <f t="shared" si="22"/>
        <v>#VALUE!</v>
      </c>
      <c r="P228" t="e" vm="1">
        <f t="shared" si="23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13"/>
  <sheetViews>
    <sheetView workbookViewId="0">
      <selection activeCell="P7" sqref="P7"/>
    </sheetView>
  </sheetViews>
  <sheetFormatPr defaultColWidth="9.140625" defaultRowHeight="14.45"/>
  <sheetData>
    <row r="1" spans="1:19">
      <c r="B1" s="13" t="s">
        <v>77</v>
      </c>
      <c r="J1" s="13"/>
    </row>
    <row r="2" spans="1:19">
      <c r="B2" t="s">
        <v>78</v>
      </c>
      <c r="C2" t="e" vm="1">
        <f ca="1">MIN(C$11:INDIRECT(CONCATENATE("C",$M$3+10)))</f>
        <v>#VALUE!</v>
      </c>
      <c r="D2" t="e" vm="1">
        <f ca="1">MIN(D$11:INDIRECT(CONCATENATE("D",$M$3+10)))</f>
        <v>#VALUE!</v>
      </c>
      <c r="E2" t="e" vm="1">
        <f ca="1">MIN(E$11:INDIRECT(CONCATENATE("E",$M$3+10)))</f>
        <v>#VALUE!</v>
      </c>
      <c r="F2" t="e" vm="1">
        <f ca="1">MIN(F$11:INDIRECT(CONCATENATE("f",$M$3+10)))</f>
        <v>#VALUE!</v>
      </c>
      <c r="J2" s="13" t="s">
        <v>79</v>
      </c>
    </row>
    <row r="3" spans="1:19">
      <c r="B3" t="s">
        <v>80</v>
      </c>
      <c r="C3" t="e" vm="1">
        <f ca="1">MAX(C$11:INDIRECT(CONCATENATE("C",$M$3+10)))</f>
        <v>#VALUE!</v>
      </c>
      <c r="D3" t="e" vm="1">
        <f ca="1">MAX(D$11:INDIRECT(CONCATENATE("D",$M$3+10)))</f>
        <v>#VALUE!</v>
      </c>
      <c r="E3" t="e" vm="1">
        <f ca="1">MAX(E$11:INDIRECT(CONCATENATE("E",$M$3+10)))</f>
        <v>#VALUE!</v>
      </c>
      <c r="F3" t="e" vm="1">
        <f ca="1">MAX(F$11:INDIRECT(CONCATENATE("f",$M$3+10)))</f>
        <v>#VALUE!</v>
      </c>
      <c r="H3" s="42" t="s">
        <v>81</v>
      </c>
      <c r="I3" s="42"/>
      <c r="J3" s="55">
        <v>3</v>
      </c>
      <c r="L3" s="42" t="s">
        <v>82</v>
      </c>
      <c r="M3" s="55">
        <f>Main!$C$24</f>
        <v>139</v>
      </c>
    </row>
    <row r="4" spans="1:19">
      <c r="B4" t="s">
        <v>83</v>
      </c>
      <c r="C4" t="e" vm="1">
        <f ca="1">AVERAGE(C$11:INDIRECT(CONCATENATE("C",$M$3+10)))</f>
        <v>#VALUE!</v>
      </c>
      <c r="D4" t="e" vm="1">
        <f ca="1">AVERAGE(D$11:INDIRECT(CONCATENATE("D",$M$3+10)))</f>
        <v>#VALUE!</v>
      </c>
      <c r="E4" t="e" vm="1">
        <f ca="1">AVERAGE(E$11:INDIRECT(CONCATENATE("E",$M$3+10)))</f>
        <v>#VALUE!</v>
      </c>
      <c r="F4" t="e" vm="1">
        <f ca="1">AVERAGE(F$11:INDIRECT(CONCATENATE("f",$M$3+10)))</f>
        <v>#VALUE!</v>
      </c>
    </row>
    <row r="5" spans="1:19">
      <c r="B5" t="s">
        <v>84</v>
      </c>
      <c r="C5" t="e" vm="1">
        <f ca="1">_xlfn.STDEV.S(C$11:INDIRECT(CONCATENATE("C",$M$3+10)))</f>
        <v>#VALUE!</v>
      </c>
      <c r="D5" t="e" vm="1">
        <f ca="1">_xlfn.STDEV.S(D$11:INDIRECT(CONCATENATE("D",$M$3+10)))</f>
        <v>#VALUE!</v>
      </c>
      <c r="E5" t="e" vm="1">
        <f ca="1">_xlfn.STDEV.S(E$11:INDIRECT(CONCATENATE("E",$M$3+10)))</f>
        <v>#VALUE!</v>
      </c>
      <c r="F5" t="e" vm="1">
        <f ca="1">_xlfn.STDEV.S(F$11:INDIRECT(CONCATENATE("f",$M$3+10)))</f>
        <v>#VALUE!</v>
      </c>
      <c r="H5" s="60" t="s">
        <v>85</v>
      </c>
      <c r="I5" s="60"/>
      <c r="J5" s="60"/>
      <c r="K5" s="60" t="s">
        <v>86</v>
      </c>
      <c r="L5" s="60"/>
      <c r="M5" s="60"/>
      <c r="N5" s="55"/>
      <c r="O5" s="60" t="s">
        <v>87</v>
      </c>
      <c r="P5" s="60"/>
    </row>
    <row r="6" spans="1:19">
      <c r="I6" s="56" t="s">
        <v>88</v>
      </c>
      <c r="J6" s="55" t="s">
        <v>89</v>
      </c>
      <c r="L6" s="56" t="s">
        <v>88</v>
      </c>
      <c r="M6" s="55" t="s">
        <v>89</v>
      </c>
      <c r="N6" s="55"/>
      <c r="O6" s="56" t="s">
        <v>88</v>
      </c>
      <c r="P6" s="55" t="s">
        <v>89</v>
      </c>
    </row>
    <row r="7" spans="1:19" ht="14.45" customHeight="1">
      <c r="C7" s="2" t="s">
        <v>90</v>
      </c>
      <c r="D7" s="2"/>
      <c r="E7" s="2"/>
      <c r="F7" s="2"/>
      <c r="G7" s="2"/>
      <c r="I7" s="2" t="e" vm="1">
        <f ca="1">AVERAGE(I11:IF($M$3&gt;1000,I1010,INDIRECT(CONCATENATE("I",$M$3+10))))</f>
        <v>#VALUE!</v>
      </c>
      <c r="J7" s="43" t="e" vm="2">
        <f ca="1">[1]!simOutput(AVERAGE(J11:IF($M$3&gt;1000,J1010,INDIRECT(CONCATENATE("J",$M$3+10)))),"d3_avg_mle_doses")</f>
        <v>#VALUE!</v>
      </c>
      <c r="K7" s="40"/>
      <c r="L7" s="2" t="e" vm="1">
        <f ca="1">AVERAGE(L11:IF($M$3&gt;1000,L1010,INDIRECT(CONCATENATE("L",$M$3+10))))</f>
        <v>#VALUE!</v>
      </c>
      <c r="M7" s="43" t="e" vm="2">
        <f ca="1">[1]!simOutput(AVERAGE(M11:IF($M$3&gt;1000,M1010,INDIRECT(CONCATENATE("M",$M$3+10)))),"d3_avg_low_doses")</f>
        <v>#VALUE!</v>
      </c>
      <c r="N7" s="40"/>
      <c r="O7" s="2" t="e" vm="1">
        <f ca="1">AVERAGE(O11:IF($M$3&gt;1000,O1010,INDIRECT(CONCATENATE("O",$M$3+10))))</f>
        <v>#VALUE!</v>
      </c>
      <c r="P7" s="43" t="e" vm="2">
        <f ca="1">[1]!simOutput(AVERAGE(P11:IF($M$3&gt;1000,P1010,INDIRECT(CONCATENATE("P",$M$3+10)))),"d3_avg_high_doses")</f>
        <v>#VALUE!</v>
      </c>
      <c r="R7" s="62" t="s">
        <v>91</v>
      </c>
      <c r="S7" s="62"/>
    </row>
    <row r="8" spans="1:19">
      <c r="C8" s="2" t="s">
        <v>92</v>
      </c>
      <c r="D8" s="2" t="s">
        <v>93</v>
      </c>
      <c r="E8" s="2" t="s">
        <v>94</v>
      </c>
      <c r="F8" s="2" t="s">
        <v>95</v>
      </c>
      <c r="G8" s="2"/>
      <c r="H8" s="38" t="s">
        <v>96</v>
      </c>
      <c r="I8" s="38" t="s">
        <v>97</v>
      </c>
      <c r="J8" s="39" t="s">
        <v>98</v>
      </c>
      <c r="K8" s="38" t="s">
        <v>96</v>
      </c>
      <c r="L8" s="38" t="s">
        <v>97</v>
      </c>
      <c r="M8" s="39" t="s">
        <v>98</v>
      </c>
      <c r="N8" s="38" t="s">
        <v>96</v>
      </c>
      <c r="O8" s="38" t="s">
        <v>97</v>
      </c>
      <c r="P8" s="39" t="s">
        <v>98</v>
      </c>
      <c r="R8" s="62"/>
      <c r="S8" s="62"/>
    </row>
    <row r="9" spans="1:19">
      <c r="B9" t="s">
        <v>99</v>
      </c>
      <c r="C9" s="1">
        <f>Main!$C$11</f>
        <v>0.05</v>
      </c>
      <c r="D9">
        <f>IF(Main!$C$7/Main!$C$8=1, 0.99, (Main!$C$7/Main!$C$8))</f>
        <v>0.99</v>
      </c>
      <c r="E9">
        <f>Main!$C$10/1000</f>
        <v>1.7000000000000001E-2</v>
      </c>
      <c r="F9">
        <f>Main!$C$9</f>
        <v>2.5</v>
      </c>
      <c r="H9">
        <f>'Exposure Means'!$O$5</f>
        <v>0.45896635524221874</v>
      </c>
      <c r="I9" s="1">
        <f>'Exposure Means'!$D$3</f>
        <v>2.1858939011070571</v>
      </c>
      <c r="J9" s="40"/>
      <c r="K9">
        <f>'Exposure Means'!$O$34</f>
        <v>0.46553696547999623</v>
      </c>
      <c r="L9" s="1">
        <f>'Exposure Means'!$D$32</f>
        <v>2.1635625063104791</v>
      </c>
      <c r="N9">
        <f>'Exposure Means'!$O$66</f>
        <v>0.46554846071041939</v>
      </c>
      <c r="O9" s="1">
        <f>'Exposure Means'!$D$64</f>
        <v>2.1635351506958167</v>
      </c>
      <c r="R9" s="62"/>
      <c r="S9" s="62"/>
    </row>
    <row r="10" spans="1:19">
      <c r="B10" t="s">
        <v>100</v>
      </c>
      <c r="C10">
        <f>Main!$D$11/3</f>
        <v>9.0000000000000011E-2</v>
      </c>
      <c r="E10">
        <f>Main!$D$10/3000</f>
        <v>3.6999999999999998E-2</v>
      </c>
      <c r="F10">
        <f>Main!$D$9/3</f>
        <v>3.3000000000000003</v>
      </c>
      <c r="H10">
        <f>'Exposure Means'!$P$5</f>
        <v>0.7834402002752866</v>
      </c>
      <c r="I10" s="1">
        <f>'Exposure Means'!$D$4</f>
        <v>1.0331356153558986</v>
      </c>
      <c r="J10" s="40"/>
      <c r="K10">
        <f>'Exposure Means'!$P$34</f>
        <v>0.80390223696259722</v>
      </c>
      <c r="L10" s="1">
        <f>'Exposure Means'!$D$33</f>
        <v>0.97256706828984452</v>
      </c>
      <c r="N10">
        <f>'Exposure Means'!$P$66</f>
        <v>0.80390784183394692</v>
      </c>
      <c r="O10" s="1">
        <f>'Exposure Means'!$D$65</f>
        <v>0.97257601044203612</v>
      </c>
      <c r="R10" s="62"/>
      <c r="S10" s="62"/>
    </row>
    <row r="11" spans="1:19">
      <c r="A11">
        <v>1</v>
      </c>
      <c r="C11" t="e" vm="2">
        <f>[1]!GenLimitNormal($C$9,$C$10,0,1000,0)</f>
        <v>#VALUE!</v>
      </c>
      <c r="D11" t="e" vm="2">
        <f>[1]!GenBetaPERT(0,$D$9,1)</f>
        <v>#VALUE!</v>
      </c>
      <c r="E11" t="e" vm="2">
        <f>[1]!GenLognormal($E$9,$E$10)</f>
        <v>#VALUE!</v>
      </c>
      <c r="F11" t="e" vm="2">
        <f>[1]!GenLognormal($F$9,$F$10)</f>
        <v>#VALUE!</v>
      </c>
      <c r="H11" t="e" vm="2">
        <f>[1]!genUniform($H$9,$H$10)</f>
        <v>#VALUE!</v>
      </c>
      <c r="I11" t="e" vm="1">
        <f>_xlfn.LOGNORM.INV($H11,$I$9,$I$10)</f>
        <v>#VALUE!</v>
      </c>
      <c r="J11" t="e" vm="1">
        <f>$C11+$D11*$E11*$I11+(1-$D11)*$E11*$F11</f>
        <v>#VALUE!</v>
      </c>
      <c r="K11" t="e" vm="2">
        <f>[1]!genUniform($K$9,$K$10)</f>
        <v>#VALUE!</v>
      </c>
      <c r="L11" t="e" vm="1">
        <f>_xlfn.LOGNORM.INV($K11,$L$9,$L$10)</f>
        <v>#VALUE!</v>
      </c>
      <c r="M11" t="e" vm="1">
        <f>$C11+$D11*$E11*$L11+(1-$D11)*$E11*$F11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t="e" vm="1">
        <f>$C11+$D11*$E11*$O11+(1-$D11)*$E11*$F11</f>
        <v>#VALUE!</v>
      </c>
      <c r="R11" s="62"/>
      <c r="S11" s="62"/>
    </row>
    <row r="12" spans="1:19">
      <c r="A12">
        <v>2</v>
      </c>
      <c r="C12" t="e" vm="2">
        <f>[1]!GenLimitNormal($C$9,$C$10,0,1000,0)</f>
        <v>#VALUE!</v>
      </c>
      <c r="D12" t="e" vm="2">
        <f>[1]!GenBetaPERT(0,$D$9,1)</f>
        <v>#VALUE!</v>
      </c>
      <c r="E12" t="e" vm="2">
        <f>[1]!GenLognormal($E$9,$E$10)</f>
        <v>#VALUE!</v>
      </c>
      <c r="F12" t="e" vm="2">
        <f>[1]!GenLognormal($F$9,$F$10)</f>
        <v>#VALUE!</v>
      </c>
      <c r="H12" t="e" vm="2">
        <f>[1]!genUniform($H$9,$H$10)</f>
        <v>#VALUE!</v>
      </c>
      <c r="I12" t="e" vm="1">
        <f t="shared" ref="I12:I75" si="0">_xlfn.LOGNORM.INV($H12,$I$9,$I$10)</f>
        <v>#VALUE!</v>
      </c>
      <c r="J12" t="e" vm="1">
        <f t="shared" ref="J12:J75" si="1">$C12+$D12*$E12*$I12+(1-$D12)*$E12*$F12</f>
        <v>#VALUE!</v>
      </c>
      <c r="K12" t="e" vm="2">
        <f>[1]!genUniform($K$9,$K$10)</f>
        <v>#VALUE!</v>
      </c>
      <c r="L12" t="e" vm="1">
        <f t="shared" ref="L12:L75" si="2">_xlfn.LOGNORM.INV($K12,$L$9,$L$10)</f>
        <v>#VALUE!</v>
      </c>
      <c r="M12" t="e" vm="1">
        <f t="shared" ref="M12:M75" si="3">$C12+$D12*$E12*$L12+(1-$D12)*$E12*$F12</f>
        <v>#VALUE!</v>
      </c>
      <c r="N12" t="e" vm="2">
        <f>[1]!genUniform($N$9,$N$10)</f>
        <v>#VALUE!</v>
      </c>
      <c r="O12" t="e" vm="1">
        <f t="shared" ref="O12:O75" si="4">_xlfn.LOGNORM.INV($N12,$O$9,$O$10)</f>
        <v>#VALUE!</v>
      </c>
      <c r="P12" t="e" vm="1">
        <f t="shared" ref="P12:P75" si="5">$C12+$D12*$E12*$O12+(1-$D12)*$E12*$F12</f>
        <v>#VALUE!</v>
      </c>
      <c r="Q12" s="41"/>
      <c r="R12" s="62"/>
      <c r="S12" s="62"/>
    </row>
    <row r="13" spans="1:19">
      <c r="A13">
        <v>3</v>
      </c>
      <c r="C13" t="e" vm="2">
        <f>[1]!GenLimitNormal($C$9,$C$10,0,1000,0)</f>
        <v>#VALUE!</v>
      </c>
      <c r="D13" t="e" vm="2">
        <f>[1]!GenBetaPERT(0,$D$9,1)</f>
        <v>#VALUE!</v>
      </c>
      <c r="E13" t="e" vm="2">
        <f>[1]!GenLognormal($E$9,$E$10)</f>
        <v>#VALUE!</v>
      </c>
      <c r="F13" t="e" vm="2">
        <f>[1]!GenLognormal($F$9,$F$10)</f>
        <v>#VALUE!</v>
      </c>
      <c r="H13" t="e" vm="2">
        <f>[1]!genUniform($H$9,$H$10)</f>
        <v>#VALUE!</v>
      </c>
      <c r="I13" t="e" vm="1">
        <f t="shared" si="0"/>
        <v>#VALUE!</v>
      </c>
      <c r="J13" t="e" vm="1">
        <f t="shared" si="1"/>
        <v>#VALUE!</v>
      </c>
      <c r="K13" t="e" vm="2">
        <f>[1]!genUniform($K$9,$K$10)</f>
        <v>#VALUE!</v>
      </c>
      <c r="L13" t="e" vm="1">
        <f t="shared" si="2"/>
        <v>#VALUE!</v>
      </c>
      <c r="M13" t="e" vm="1">
        <f t="shared" si="3"/>
        <v>#VALUE!</v>
      </c>
      <c r="N13" t="e" vm="2">
        <f>[1]!genUniform($N$9,$N$10)</f>
        <v>#VALUE!</v>
      </c>
      <c r="O13" t="e" vm="1">
        <f t="shared" si="4"/>
        <v>#VALUE!</v>
      </c>
      <c r="P13" t="e" vm="1">
        <f t="shared" si="5"/>
        <v>#VALUE!</v>
      </c>
      <c r="Q13" s="41"/>
      <c r="R13" s="41"/>
      <c r="S13" s="41"/>
    </row>
    <row r="14" spans="1:19">
      <c r="A14">
        <v>4</v>
      </c>
      <c r="C14" t="e" vm="2">
        <f>[1]!GenLimitNormal($C$9,$C$10,0,1000,0)</f>
        <v>#VALUE!</v>
      </c>
      <c r="D14" t="e" vm="2">
        <f>[1]!GenBetaPERT(0,$D$9,1)</f>
        <v>#VALUE!</v>
      </c>
      <c r="E14" t="e" vm="2">
        <f>[1]!GenLognormal($E$9,$E$10)</f>
        <v>#VALUE!</v>
      </c>
      <c r="F14" t="e" vm="2">
        <f>[1]!GenLognormal($F$9,$F$10)</f>
        <v>#VALUE!</v>
      </c>
      <c r="H14" t="e" vm="2">
        <f>[1]!genUniform($H$9,$H$10)</f>
        <v>#VALUE!</v>
      </c>
      <c r="I14" t="e" vm="1">
        <f t="shared" si="0"/>
        <v>#VALUE!</v>
      </c>
      <c r="J14" t="e" vm="1">
        <f t="shared" si="1"/>
        <v>#VALUE!</v>
      </c>
      <c r="K14" t="e" vm="2">
        <f>[1]!genUniform($K$9,$K$10)</f>
        <v>#VALUE!</v>
      </c>
      <c r="L14" t="e" vm="1">
        <f t="shared" si="2"/>
        <v>#VALUE!</v>
      </c>
      <c r="M14" t="e" vm="1">
        <f t="shared" si="3"/>
        <v>#VALUE!</v>
      </c>
      <c r="N14" t="e" vm="2">
        <f>[1]!genUniform($N$9,$N$10)</f>
        <v>#VALUE!</v>
      </c>
      <c r="O14" t="e" vm="1">
        <f t="shared" si="4"/>
        <v>#VALUE!</v>
      </c>
      <c r="P14" t="e" vm="1">
        <f t="shared" si="5"/>
        <v>#VALUE!</v>
      </c>
      <c r="Q14" s="41"/>
      <c r="R14" s="41"/>
      <c r="S14" s="41"/>
    </row>
    <row r="15" spans="1:19">
      <c r="A15">
        <v>5</v>
      </c>
      <c r="C15" t="e" vm="2">
        <f>[1]!GenLimitNormal($C$9,$C$10,0,1000,0)</f>
        <v>#VALUE!</v>
      </c>
      <c r="D15" t="e" vm="2">
        <f>[1]!GenBetaPERT(0,$D$9,1)</f>
        <v>#VALUE!</v>
      </c>
      <c r="E15" t="e" vm="2">
        <f>[1]!GenLognormal($E$9,$E$10)</f>
        <v>#VALUE!</v>
      </c>
      <c r="F15" t="e" vm="2">
        <f>[1]!GenLognormal($F$9,$F$10)</f>
        <v>#VALUE!</v>
      </c>
      <c r="H15" t="e" vm="2">
        <f>[1]!genUniform($H$9,$H$10)</f>
        <v>#VALUE!</v>
      </c>
      <c r="I15" t="e" vm="1">
        <f t="shared" si="0"/>
        <v>#VALUE!</v>
      </c>
      <c r="J15" t="e" vm="1">
        <f t="shared" si="1"/>
        <v>#VALUE!</v>
      </c>
      <c r="K15" t="e" vm="2">
        <f>[1]!genUniform($K$9,$K$10)</f>
        <v>#VALUE!</v>
      </c>
      <c r="L15" t="e" vm="1">
        <f t="shared" si="2"/>
        <v>#VALUE!</v>
      </c>
      <c r="M15" t="e" vm="1">
        <f t="shared" si="3"/>
        <v>#VALUE!</v>
      </c>
      <c r="N15" t="e" vm="2">
        <f>[1]!genUniform($N$9,$N$10)</f>
        <v>#VALUE!</v>
      </c>
      <c r="O15" t="e" vm="1">
        <f t="shared" si="4"/>
        <v>#VALUE!</v>
      </c>
      <c r="P15" t="e" vm="1">
        <f t="shared" si="5"/>
        <v>#VALUE!</v>
      </c>
      <c r="Q15" s="41"/>
      <c r="R15" s="41"/>
      <c r="S15" s="41"/>
    </row>
    <row r="16" spans="1:19">
      <c r="A16">
        <v>6</v>
      </c>
      <c r="C16" t="e" vm="2">
        <f>[1]!GenLimitNormal($C$9,$C$10,0,1000,0)</f>
        <v>#VALUE!</v>
      </c>
      <c r="D16" t="e" vm="2">
        <f>[1]!GenBetaPERT(0,$D$9,1)</f>
        <v>#VALUE!</v>
      </c>
      <c r="E16" t="e" vm="2">
        <f>[1]!GenLognormal($E$9,$E$10)</f>
        <v>#VALUE!</v>
      </c>
      <c r="F16" t="e" vm="2">
        <f>[1]!GenLognormal($F$9,$F$10)</f>
        <v>#VALUE!</v>
      </c>
      <c r="H16" t="e" vm="2">
        <f>[1]!genUniform($H$9,$H$10)</f>
        <v>#VALUE!</v>
      </c>
      <c r="I16" t="e" vm="1">
        <f t="shared" si="0"/>
        <v>#VALUE!</v>
      </c>
      <c r="J16" t="e" vm="1">
        <f t="shared" si="1"/>
        <v>#VALUE!</v>
      </c>
      <c r="K16" t="e" vm="2">
        <f>[1]!genUniform($K$9,$K$10)</f>
        <v>#VALUE!</v>
      </c>
      <c r="L16" t="e" vm="1">
        <f t="shared" si="2"/>
        <v>#VALUE!</v>
      </c>
      <c r="M16" t="e" vm="1">
        <f t="shared" si="3"/>
        <v>#VALUE!</v>
      </c>
      <c r="N16" t="e" vm="2">
        <f>[1]!genUniform($N$9,$N$10)</f>
        <v>#VALUE!</v>
      </c>
      <c r="O16" t="e" vm="1">
        <f t="shared" si="4"/>
        <v>#VALUE!</v>
      </c>
      <c r="P16" t="e" vm="1">
        <f t="shared" si="5"/>
        <v>#VALUE!</v>
      </c>
      <c r="Q16" s="41"/>
      <c r="R16" s="41"/>
      <c r="S16" s="41"/>
    </row>
    <row r="17" spans="1:16">
      <c r="A17">
        <v>7</v>
      </c>
      <c r="C17" t="e" vm="2">
        <f>[1]!GenLimitNormal($C$9,$C$10,0,1000,0)</f>
        <v>#VALUE!</v>
      </c>
      <c r="D17" t="e" vm="2">
        <f>[1]!GenBetaPERT(0,$D$9,1)</f>
        <v>#VALUE!</v>
      </c>
      <c r="E17" t="e" vm="2">
        <f>[1]!GenLognormal($E$9,$E$10)</f>
        <v>#VALUE!</v>
      </c>
      <c r="F17" t="e" vm="2">
        <f>[1]!GenLognormal($F$9,$F$10)</f>
        <v>#VALUE!</v>
      </c>
      <c r="H17" t="e" vm="2">
        <f>[1]!genUniform($H$9,$H$10)</f>
        <v>#VALUE!</v>
      </c>
      <c r="I17" t="e" vm="1">
        <f t="shared" si="0"/>
        <v>#VALUE!</v>
      </c>
      <c r="J17" t="e" vm="1">
        <f t="shared" si="1"/>
        <v>#VALUE!</v>
      </c>
      <c r="K17" t="e" vm="2">
        <f>[1]!genUniform($K$9,$K$10)</f>
        <v>#VALUE!</v>
      </c>
      <c r="L17" t="e" vm="1">
        <f t="shared" si="2"/>
        <v>#VALUE!</v>
      </c>
      <c r="M17" t="e" vm="1">
        <f t="shared" si="3"/>
        <v>#VALUE!</v>
      </c>
      <c r="N17" t="e" vm="2">
        <f>[1]!genUniform($N$9,$N$10)</f>
        <v>#VALUE!</v>
      </c>
      <c r="O17" t="e" vm="1">
        <f t="shared" si="4"/>
        <v>#VALUE!</v>
      </c>
      <c r="P17" t="e" vm="1">
        <f t="shared" si="5"/>
        <v>#VALUE!</v>
      </c>
    </row>
    <row r="18" spans="1:16">
      <c r="A18">
        <v>8</v>
      </c>
      <c r="C18" t="e" vm="2">
        <f>[1]!GenLimitNormal($C$9,$C$10,0,1000,0)</f>
        <v>#VALUE!</v>
      </c>
      <c r="D18" t="e" vm="2">
        <f>[1]!GenBetaPERT(0,$D$9,1)</f>
        <v>#VALUE!</v>
      </c>
      <c r="E18" t="e" vm="2">
        <f>[1]!GenLognormal($E$9,$E$10)</f>
        <v>#VALUE!</v>
      </c>
      <c r="F18" t="e" vm="2">
        <f>[1]!GenLognormal($F$9,$F$10)</f>
        <v>#VALUE!</v>
      </c>
      <c r="H18" t="e" vm="2">
        <f>[1]!genUniform($H$9,$H$10)</f>
        <v>#VALUE!</v>
      </c>
      <c r="I18" t="e" vm="1">
        <f t="shared" si="0"/>
        <v>#VALUE!</v>
      </c>
      <c r="J18" t="e" vm="1">
        <f t="shared" si="1"/>
        <v>#VALUE!</v>
      </c>
      <c r="K18" t="e" vm="2">
        <f>[1]!genUniform($K$9,$K$10)</f>
        <v>#VALUE!</v>
      </c>
      <c r="L18" t="e" vm="1">
        <f t="shared" si="2"/>
        <v>#VALUE!</v>
      </c>
      <c r="M18" t="e" vm="1">
        <f t="shared" si="3"/>
        <v>#VALUE!</v>
      </c>
      <c r="N18" t="e" vm="2">
        <f>[1]!genUniform($N$9,$N$10)</f>
        <v>#VALUE!</v>
      </c>
      <c r="O18" t="e" vm="1">
        <f t="shared" si="4"/>
        <v>#VALUE!</v>
      </c>
      <c r="P18" t="e" vm="1">
        <f t="shared" si="5"/>
        <v>#VALUE!</v>
      </c>
    </row>
    <row r="19" spans="1:16">
      <c r="A19">
        <v>9</v>
      </c>
      <c r="C19" t="e" vm="2">
        <f>[1]!GenLimitNormal($C$9,$C$10,0,1000,0)</f>
        <v>#VALUE!</v>
      </c>
      <c r="D19" t="e" vm="2">
        <f>[1]!GenBetaPERT(0,$D$9,1)</f>
        <v>#VALUE!</v>
      </c>
      <c r="E19" t="e" vm="2">
        <f>[1]!GenLognormal($E$9,$E$10)</f>
        <v>#VALUE!</v>
      </c>
      <c r="F19" t="e" vm="2">
        <f>[1]!GenLognormal($F$9,$F$10)</f>
        <v>#VALUE!</v>
      </c>
      <c r="H19" t="e" vm="2">
        <f>[1]!genUniform($H$9,$H$10)</f>
        <v>#VALUE!</v>
      </c>
      <c r="I19" t="e" vm="1">
        <f t="shared" si="0"/>
        <v>#VALUE!</v>
      </c>
      <c r="J19" t="e" vm="1">
        <f t="shared" si="1"/>
        <v>#VALUE!</v>
      </c>
      <c r="K19" t="e" vm="2">
        <f>[1]!genUniform($K$9,$K$10)</f>
        <v>#VALUE!</v>
      </c>
      <c r="L19" t="e" vm="1">
        <f t="shared" si="2"/>
        <v>#VALUE!</v>
      </c>
      <c r="M19" t="e" vm="1">
        <f t="shared" si="3"/>
        <v>#VALUE!</v>
      </c>
      <c r="N19" t="e" vm="2">
        <f>[1]!genUniform($N$9,$N$10)</f>
        <v>#VALUE!</v>
      </c>
      <c r="O19" t="e" vm="1">
        <f t="shared" si="4"/>
        <v>#VALUE!</v>
      </c>
      <c r="P19" t="e" vm="1">
        <f t="shared" si="5"/>
        <v>#VALUE!</v>
      </c>
    </row>
    <row r="20" spans="1:16">
      <c r="A20">
        <v>10</v>
      </c>
      <c r="C20" t="e" vm="2">
        <f>[1]!GenLimitNormal($C$9,$C$10,0,1000,0)</f>
        <v>#VALUE!</v>
      </c>
      <c r="D20" t="e" vm="2">
        <f>[1]!GenBetaPERT(0,$D$9,1)</f>
        <v>#VALUE!</v>
      </c>
      <c r="E20" t="e" vm="2">
        <f>[1]!GenLognormal($E$9,$E$10)</f>
        <v>#VALUE!</v>
      </c>
      <c r="F20" t="e" vm="2">
        <f>[1]!GenLognormal($F$9,$F$10)</f>
        <v>#VALUE!</v>
      </c>
      <c r="H20" t="e" vm="2">
        <f>[1]!genUniform($H$9,$H$10)</f>
        <v>#VALUE!</v>
      </c>
      <c r="I20" t="e" vm="1">
        <f t="shared" si="0"/>
        <v>#VALUE!</v>
      </c>
      <c r="J20" t="e" vm="1">
        <f t="shared" si="1"/>
        <v>#VALUE!</v>
      </c>
      <c r="K20" t="e" vm="2">
        <f>[1]!genUniform($K$9,$K$10)</f>
        <v>#VALUE!</v>
      </c>
      <c r="L20" t="e" vm="1">
        <f t="shared" si="2"/>
        <v>#VALUE!</v>
      </c>
      <c r="M20" t="e" vm="1">
        <f t="shared" si="3"/>
        <v>#VALUE!</v>
      </c>
      <c r="N20" t="e" vm="2">
        <f>[1]!genUniform($N$9,$N$10)</f>
        <v>#VALUE!</v>
      </c>
      <c r="O20" t="e" vm="1">
        <f t="shared" si="4"/>
        <v>#VALUE!</v>
      </c>
      <c r="P20" t="e" vm="1">
        <f t="shared" si="5"/>
        <v>#VALUE!</v>
      </c>
    </row>
    <row r="21" spans="1:16">
      <c r="A21">
        <v>11</v>
      </c>
      <c r="C21" t="e" vm="2">
        <f>[1]!GenLimitNormal($C$9,$C$10,0,1000,0)</f>
        <v>#VALUE!</v>
      </c>
      <c r="D21" t="e" vm="2">
        <f>[1]!GenBetaPERT(0,$D$9,1)</f>
        <v>#VALUE!</v>
      </c>
      <c r="E21" t="e" vm="2">
        <f>[1]!GenLognormal($E$9,$E$10)</f>
        <v>#VALUE!</v>
      </c>
      <c r="F21" t="e" vm="2">
        <f>[1]!GenLognormal($F$9,$F$10)</f>
        <v>#VALUE!</v>
      </c>
      <c r="H21" t="e" vm="2">
        <f>[1]!genUniform($H$9,$H$10)</f>
        <v>#VALUE!</v>
      </c>
      <c r="I21" t="e" vm="1">
        <f t="shared" si="0"/>
        <v>#VALUE!</v>
      </c>
      <c r="J21" t="e" vm="1">
        <f t="shared" si="1"/>
        <v>#VALUE!</v>
      </c>
      <c r="K21" t="e" vm="2">
        <f>[1]!genUniform($K$9,$K$10)</f>
        <v>#VALUE!</v>
      </c>
      <c r="L21" t="e" vm="1">
        <f t="shared" si="2"/>
        <v>#VALUE!</v>
      </c>
      <c r="M21" t="e" vm="1">
        <f t="shared" si="3"/>
        <v>#VALUE!</v>
      </c>
      <c r="N21" t="e" vm="2">
        <f>[1]!genUniform($N$9,$N$10)</f>
        <v>#VALUE!</v>
      </c>
      <c r="O21" t="e" vm="1">
        <f t="shared" si="4"/>
        <v>#VALUE!</v>
      </c>
      <c r="P21" t="e" vm="1">
        <f t="shared" si="5"/>
        <v>#VALUE!</v>
      </c>
    </row>
    <row r="22" spans="1:16">
      <c r="A22">
        <v>12</v>
      </c>
      <c r="C22" t="e" vm="2">
        <f>[1]!GenLimitNormal($C$9,$C$10,0,1000,0)</f>
        <v>#VALUE!</v>
      </c>
      <c r="D22" t="e" vm="2">
        <f>[1]!GenBetaPERT(0,$D$9,1)</f>
        <v>#VALUE!</v>
      </c>
      <c r="E22" t="e" vm="2">
        <f>[1]!GenLognormal($E$9,$E$10)</f>
        <v>#VALUE!</v>
      </c>
      <c r="F22" t="e" vm="2">
        <f>[1]!GenLognormal($F$9,$F$10)</f>
        <v>#VALUE!</v>
      </c>
      <c r="H22" t="e" vm="2">
        <f>[1]!genUniform($H$9,$H$10)</f>
        <v>#VALUE!</v>
      </c>
      <c r="I22" t="e" vm="1">
        <f t="shared" si="0"/>
        <v>#VALUE!</v>
      </c>
      <c r="J22" t="e" vm="1">
        <f t="shared" si="1"/>
        <v>#VALUE!</v>
      </c>
      <c r="K22" t="e" vm="2">
        <f>[1]!genUniform($K$9,$K$10)</f>
        <v>#VALUE!</v>
      </c>
      <c r="L22" t="e" vm="1">
        <f t="shared" si="2"/>
        <v>#VALUE!</v>
      </c>
      <c r="M22" t="e" vm="1">
        <f t="shared" si="3"/>
        <v>#VALUE!</v>
      </c>
      <c r="N22" t="e" vm="2">
        <f>[1]!genUniform($N$9,$N$10)</f>
        <v>#VALUE!</v>
      </c>
      <c r="O22" t="e" vm="1">
        <f t="shared" si="4"/>
        <v>#VALUE!</v>
      </c>
      <c r="P22" t="e" vm="1">
        <f t="shared" si="5"/>
        <v>#VALUE!</v>
      </c>
    </row>
    <row r="23" spans="1:16">
      <c r="A23">
        <v>13</v>
      </c>
      <c r="C23" t="e" vm="2">
        <f>[1]!GenLimitNormal($C$9,$C$10,0,1000,0)</f>
        <v>#VALUE!</v>
      </c>
      <c r="D23" t="e" vm="2">
        <f>[1]!GenBetaPERT(0,$D$9,1)</f>
        <v>#VALUE!</v>
      </c>
      <c r="E23" t="e" vm="2">
        <f>[1]!GenLognormal($E$9,$E$10)</f>
        <v>#VALUE!</v>
      </c>
      <c r="F23" t="e" vm="2">
        <f>[1]!GenLognormal($F$9,$F$10)</f>
        <v>#VALUE!</v>
      </c>
      <c r="H23" t="e" vm="2">
        <f>[1]!genUniform($H$9,$H$10)</f>
        <v>#VALUE!</v>
      </c>
      <c r="I23" t="e" vm="1">
        <f t="shared" si="0"/>
        <v>#VALUE!</v>
      </c>
      <c r="J23" t="e" vm="1">
        <f t="shared" si="1"/>
        <v>#VALUE!</v>
      </c>
      <c r="K23" t="e" vm="2">
        <f>[1]!genUniform($K$9,$K$10)</f>
        <v>#VALUE!</v>
      </c>
      <c r="L23" t="e" vm="1">
        <f t="shared" si="2"/>
        <v>#VALUE!</v>
      </c>
      <c r="M23" t="e" vm="1">
        <f t="shared" si="3"/>
        <v>#VALUE!</v>
      </c>
      <c r="N23" t="e" vm="2">
        <f>[1]!genUniform($N$9,$N$10)</f>
        <v>#VALUE!</v>
      </c>
      <c r="O23" t="e" vm="1">
        <f t="shared" si="4"/>
        <v>#VALUE!</v>
      </c>
      <c r="P23" t="e" vm="1">
        <f t="shared" si="5"/>
        <v>#VALUE!</v>
      </c>
    </row>
    <row r="24" spans="1:16">
      <c r="A24">
        <v>14</v>
      </c>
      <c r="C24" t="e" vm="2">
        <f>[1]!GenLimitNormal($C$9,$C$10,0,1000,0)</f>
        <v>#VALUE!</v>
      </c>
      <c r="D24" t="e" vm="2">
        <f>[1]!GenBetaPERT(0,$D$9,1)</f>
        <v>#VALUE!</v>
      </c>
      <c r="E24" t="e" vm="2">
        <f>[1]!GenLognormal($E$9,$E$10)</f>
        <v>#VALUE!</v>
      </c>
      <c r="F24" t="e" vm="2">
        <f>[1]!GenLognormal($F$9,$F$10)</f>
        <v>#VALUE!</v>
      </c>
      <c r="H24" t="e" vm="2">
        <f>[1]!genUniform($H$9,$H$10)</f>
        <v>#VALUE!</v>
      </c>
      <c r="I24" t="e" vm="1">
        <f t="shared" si="0"/>
        <v>#VALUE!</v>
      </c>
      <c r="J24" t="e" vm="1">
        <f t="shared" si="1"/>
        <v>#VALUE!</v>
      </c>
      <c r="K24" t="e" vm="2">
        <f>[1]!genUniform($K$9,$K$10)</f>
        <v>#VALUE!</v>
      </c>
      <c r="L24" t="e" vm="1">
        <f t="shared" si="2"/>
        <v>#VALUE!</v>
      </c>
      <c r="M24" t="e" vm="1">
        <f t="shared" si="3"/>
        <v>#VALUE!</v>
      </c>
      <c r="N24" t="e" vm="2">
        <f>[1]!genUniform($N$9,$N$10)</f>
        <v>#VALUE!</v>
      </c>
      <c r="O24" t="e" vm="1">
        <f t="shared" si="4"/>
        <v>#VALUE!</v>
      </c>
      <c r="P24" t="e" vm="1">
        <f t="shared" si="5"/>
        <v>#VALUE!</v>
      </c>
    </row>
    <row r="25" spans="1:16">
      <c r="A25">
        <v>15</v>
      </c>
      <c r="C25" t="e" vm="2">
        <f>[1]!GenLimitNormal($C$9,$C$10,0,1000,0)</f>
        <v>#VALUE!</v>
      </c>
      <c r="D25" t="e" vm="2">
        <f>[1]!GenBetaPERT(0,$D$9,1)</f>
        <v>#VALUE!</v>
      </c>
      <c r="E25" t="e" vm="2">
        <f>[1]!GenLognormal($E$9,$E$10)</f>
        <v>#VALUE!</v>
      </c>
      <c r="F25" t="e" vm="2">
        <f>[1]!GenLognormal($F$9,$F$10)</f>
        <v>#VALUE!</v>
      </c>
      <c r="H25" t="e" vm="2">
        <f>[1]!genUniform($H$9,$H$10)</f>
        <v>#VALUE!</v>
      </c>
      <c r="I25" t="e" vm="1">
        <f t="shared" si="0"/>
        <v>#VALUE!</v>
      </c>
      <c r="J25" t="e" vm="1">
        <f t="shared" si="1"/>
        <v>#VALUE!</v>
      </c>
      <c r="K25" t="e" vm="2">
        <f>[1]!genUniform($K$9,$K$10)</f>
        <v>#VALUE!</v>
      </c>
      <c r="L25" t="e" vm="1">
        <f t="shared" si="2"/>
        <v>#VALUE!</v>
      </c>
      <c r="M25" t="e" vm="1">
        <f t="shared" si="3"/>
        <v>#VALUE!</v>
      </c>
      <c r="N25" t="e" vm="2">
        <f>[1]!genUniform($N$9,$N$10)</f>
        <v>#VALUE!</v>
      </c>
      <c r="O25" t="e" vm="1">
        <f t="shared" si="4"/>
        <v>#VALUE!</v>
      </c>
      <c r="P25" t="e" vm="1">
        <f t="shared" si="5"/>
        <v>#VALUE!</v>
      </c>
    </row>
    <row r="26" spans="1:16">
      <c r="A26">
        <v>16</v>
      </c>
      <c r="C26" t="e" vm="2">
        <f>[1]!GenLimitNormal($C$9,$C$10,0,1000,0)</f>
        <v>#VALUE!</v>
      </c>
      <c r="D26" t="e" vm="2">
        <f>[1]!GenBetaPERT(0,$D$9,1)</f>
        <v>#VALUE!</v>
      </c>
      <c r="E26" t="e" vm="2">
        <f>[1]!GenLognormal($E$9,$E$10)</f>
        <v>#VALUE!</v>
      </c>
      <c r="F26" t="e" vm="2">
        <f>[1]!GenLognormal($F$9,$F$10)</f>
        <v>#VALUE!</v>
      </c>
      <c r="H26" t="e" vm="2">
        <f>[1]!genUniform($H$9,$H$10)</f>
        <v>#VALUE!</v>
      </c>
      <c r="I26" t="e" vm="1">
        <f t="shared" si="0"/>
        <v>#VALUE!</v>
      </c>
      <c r="J26" t="e" vm="1">
        <f t="shared" si="1"/>
        <v>#VALUE!</v>
      </c>
      <c r="K26" t="e" vm="2">
        <f>[1]!genUniform($K$9,$K$10)</f>
        <v>#VALUE!</v>
      </c>
      <c r="L26" t="e" vm="1">
        <f t="shared" si="2"/>
        <v>#VALUE!</v>
      </c>
      <c r="M26" t="e" vm="1">
        <f t="shared" si="3"/>
        <v>#VALUE!</v>
      </c>
      <c r="N26" t="e" vm="2">
        <f>[1]!genUniform($N$9,$N$10)</f>
        <v>#VALUE!</v>
      </c>
      <c r="O26" t="e" vm="1">
        <f t="shared" si="4"/>
        <v>#VALUE!</v>
      </c>
      <c r="P26" t="e" vm="1">
        <f t="shared" si="5"/>
        <v>#VALUE!</v>
      </c>
    </row>
    <row r="27" spans="1:16">
      <c r="A27">
        <v>17</v>
      </c>
      <c r="C27" t="e" vm="2">
        <f>[1]!GenLimitNormal($C$9,$C$10,0,1000,0)</f>
        <v>#VALUE!</v>
      </c>
      <c r="D27" t="e" vm="2">
        <f>[1]!GenBetaPERT(0,$D$9,1)</f>
        <v>#VALUE!</v>
      </c>
      <c r="E27" t="e" vm="2">
        <f>[1]!GenLognormal($E$9,$E$10)</f>
        <v>#VALUE!</v>
      </c>
      <c r="F27" t="e" vm="2">
        <f>[1]!GenLognormal($F$9,$F$10)</f>
        <v>#VALUE!</v>
      </c>
      <c r="H27" t="e" vm="2">
        <f>[1]!genUniform($H$9,$H$10)</f>
        <v>#VALUE!</v>
      </c>
      <c r="I27" t="e" vm="1">
        <f t="shared" si="0"/>
        <v>#VALUE!</v>
      </c>
      <c r="J27" t="e" vm="1">
        <f t="shared" si="1"/>
        <v>#VALUE!</v>
      </c>
      <c r="K27" t="e" vm="2">
        <f>[1]!genUniform($K$9,$K$10)</f>
        <v>#VALUE!</v>
      </c>
      <c r="L27" t="e" vm="1">
        <f t="shared" si="2"/>
        <v>#VALUE!</v>
      </c>
      <c r="M27" t="e" vm="1">
        <f t="shared" si="3"/>
        <v>#VALUE!</v>
      </c>
      <c r="N27" t="e" vm="2">
        <f>[1]!genUniform($N$9,$N$10)</f>
        <v>#VALUE!</v>
      </c>
      <c r="O27" t="e" vm="1">
        <f t="shared" si="4"/>
        <v>#VALUE!</v>
      </c>
      <c r="P27" t="e" vm="1">
        <f t="shared" si="5"/>
        <v>#VALUE!</v>
      </c>
    </row>
    <row r="28" spans="1:16">
      <c r="A28">
        <v>18</v>
      </c>
      <c r="C28" t="e" vm="2">
        <f>[1]!GenLimitNormal($C$9,$C$10,0,1000,0)</f>
        <v>#VALUE!</v>
      </c>
      <c r="D28" t="e" vm="2">
        <f>[1]!GenBetaPERT(0,$D$9,1)</f>
        <v>#VALUE!</v>
      </c>
      <c r="E28" t="e" vm="2">
        <f>[1]!GenLognormal($E$9,$E$10)</f>
        <v>#VALUE!</v>
      </c>
      <c r="F28" t="e" vm="2">
        <f>[1]!GenLognormal($F$9,$F$10)</f>
        <v>#VALUE!</v>
      </c>
      <c r="H28" t="e" vm="2">
        <f>[1]!genUniform($H$9,$H$10)</f>
        <v>#VALUE!</v>
      </c>
      <c r="I28" t="e" vm="1">
        <f t="shared" si="0"/>
        <v>#VALUE!</v>
      </c>
      <c r="J28" t="e" vm="1">
        <f t="shared" si="1"/>
        <v>#VALUE!</v>
      </c>
      <c r="K28" t="e" vm="2">
        <f>[1]!genUniform($K$9,$K$10)</f>
        <v>#VALUE!</v>
      </c>
      <c r="L28" t="e" vm="1">
        <f t="shared" si="2"/>
        <v>#VALUE!</v>
      </c>
      <c r="M28" t="e" vm="1">
        <f t="shared" si="3"/>
        <v>#VALUE!</v>
      </c>
      <c r="N28" t="e" vm="2">
        <f>[1]!genUniform($N$9,$N$10)</f>
        <v>#VALUE!</v>
      </c>
      <c r="O28" t="e" vm="1">
        <f t="shared" si="4"/>
        <v>#VALUE!</v>
      </c>
      <c r="P28" t="e" vm="1">
        <f t="shared" si="5"/>
        <v>#VALUE!</v>
      </c>
    </row>
    <row r="29" spans="1:16">
      <c r="A29">
        <v>19</v>
      </c>
      <c r="C29" t="e" vm="2">
        <f>[1]!GenLimitNormal($C$9,$C$10,0,1000,0)</f>
        <v>#VALUE!</v>
      </c>
      <c r="D29" t="e" vm="2">
        <f>[1]!GenBetaPERT(0,$D$9,1)</f>
        <v>#VALUE!</v>
      </c>
      <c r="E29" t="e" vm="2">
        <f>[1]!GenLognormal($E$9,$E$10)</f>
        <v>#VALUE!</v>
      </c>
      <c r="F29" t="e" vm="2">
        <f>[1]!GenLognormal($F$9,$F$10)</f>
        <v>#VALUE!</v>
      </c>
      <c r="H29" t="e" vm="2">
        <f>[1]!genUniform($H$9,$H$10)</f>
        <v>#VALUE!</v>
      </c>
      <c r="I29" t="e" vm="1">
        <f t="shared" si="0"/>
        <v>#VALUE!</v>
      </c>
      <c r="J29" t="e" vm="1">
        <f t="shared" si="1"/>
        <v>#VALUE!</v>
      </c>
      <c r="K29" t="e" vm="2">
        <f>[1]!genUniform($K$9,$K$10)</f>
        <v>#VALUE!</v>
      </c>
      <c r="L29" t="e" vm="1">
        <f t="shared" si="2"/>
        <v>#VALUE!</v>
      </c>
      <c r="M29" t="e" vm="1">
        <f t="shared" si="3"/>
        <v>#VALUE!</v>
      </c>
      <c r="N29" t="e" vm="2">
        <f>[1]!genUniform($N$9,$N$10)</f>
        <v>#VALUE!</v>
      </c>
      <c r="O29" t="e" vm="1">
        <f t="shared" si="4"/>
        <v>#VALUE!</v>
      </c>
      <c r="P29" t="e" vm="1">
        <f t="shared" si="5"/>
        <v>#VALUE!</v>
      </c>
    </row>
    <row r="30" spans="1:16">
      <c r="A30">
        <v>20</v>
      </c>
      <c r="C30" t="e" vm="2">
        <f>[1]!GenLimitNormal($C$9,$C$10,0,1000,0)</f>
        <v>#VALUE!</v>
      </c>
      <c r="D30" t="e" vm="2">
        <f>[1]!GenBetaPERT(0,$D$9,1)</f>
        <v>#VALUE!</v>
      </c>
      <c r="E30" t="e" vm="2">
        <f>[1]!GenLognormal($E$9,$E$10)</f>
        <v>#VALUE!</v>
      </c>
      <c r="F30" t="e" vm="2">
        <f>[1]!GenLognormal($F$9,$F$10)</f>
        <v>#VALUE!</v>
      </c>
      <c r="H30" t="e" vm="2">
        <f>[1]!genUniform($H$9,$H$10)</f>
        <v>#VALUE!</v>
      </c>
      <c r="I30" t="e" vm="1">
        <f t="shared" si="0"/>
        <v>#VALUE!</v>
      </c>
      <c r="J30" t="e" vm="1">
        <f t="shared" si="1"/>
        <v>#VALUE!</v>
      </c>
      <c r="K30" t="e" vm="2">
        <f>[1]!genUniform($K$9,$K$10)</f>
        <v>#VALUE!</v>
      </c>
      <c r="L30" t="e" vm="1">
        <f t="shared" si="2"/>
        <v>#VALUE!</v>
      </c>
      <c r="M30" t="e" vm="1">
        <f t="shared" si="3"/>
        <v>#VALUE!</v>
      </c>
      <c r="N30" t="e" vm="2">
        <f>[1]!genUniform($N$9,$N$10)</f>
        <v>#VALUE!</v>
      </c>
      <c r="O30" t="e" vm="1">
        <f t="shared" si="4"/>
        <v>#VALUE!</v>
      </c>
      <c r="P30" t="e" vm="1">
        <f t="shared" si="5"/>
        <v>#VALUE!</v>
      </c>
    </row>
    <row r="31" spans="1:16">
      <c r="A31">
        <v>21</v>
      </c>
      <c r="C31" t="e" vm="2">
        <f>[1]!GenLimitNormal($C$9,$C$10,0,1000,0)</f>
        <v>#VALUE!</v>
      </c>
      <c r="D31" t="e" vm="2">
        <f>[1]!GenBetaPERT(0,$D$9,1)</f>
        <v>#VALUE!</v>
      </c>
      <c r="E31" t="e" vm="2">
        <f>[1]!GenLognormal($E$9,$E$10)</f>
        <v>#VALUE!</v>
      </c>
      <c r="F31" t="e" vm="2">
        <f>[1]!GenLognormal($F$9,$F$10)</f>
        <v>#VALUE!</v>
      </c>
      <c r="H31" t="e" vm="2">
        <f>[1]!genUniform($H$9,$H$10)</f>
        <v>#VALUE!</v>
      </c>
      <c r="I31" t="e" vm="1">
        <f t="shared" si="0"/>
        <v>#VALUE!</v>
      </c>
      <c r="J31" t="e" vm="1">
        <f t="shared" si="1"/>
        <v>#VALUE!</v>
      </c>
      <c r="K31" t="e" vm="2">
        <f>[1]!genUniform($K$9,$K$10)</f>
        <v>#VALUE!</v>
      </c>
      <c r="L31" t="e" vm="1">
        <f t="shared" si="2"/>
        <v>#VALUE!</v>
      </c>
      <c r="M31" t="e" vm="1">
        <f t="shared" si="3"/>
        <v>#VALUE!</v>
      </c>
      <c r="N31" t="e" vm="2">
        <f>[1]!genUniform($N$9,$N$10)</f>
        <v>#VALUE!</v>
      </c>
      <c r="O31" t="e" vm="1">
        <f t="shared" si="4"/>
        <v>#VALUE!</v>
      </c>
      <c r="P31" t="e" vm="1">
        <f t="shared" si="5"/>
        <v>#VALUE!</v>
      </c>
    </row>
    <row r="32" spans="1:16">
      <c r="A32">
        <v>22</v>
      </c>
      <c r="C32" t="e" vm="2">
        <f>[1]!GenLimitNormal($C$9,$C$10,0,1000,0)</f>
        <v>#VALUE!</v>
      </c>
      <c r="D32" t="e" vm="2">
        <f>[1]!GenBetaPERT(0,$D$9,1)</f>
        <v>#VALUE!</v>
      </c>
      <c r="E32" t="e" vm="2">
        <f>[1]!GenLognormal($E$9,$E$10)</f>
        <v>#VALUE!</v>
      </c>
      <c r="F32" t="e" vm="2">
        <f>[1]!GenLognormal($F$9,$F$10)</f>
        <v>#VALUE!</v>
      </c>
      <c r="H32" t="e" vm="2">
        <f>[1]!genUniform($H$9,$H$10)</f>
        <v>#VALUE!</v>
      </c>
      <c r="I32" t="e" vm="1">
        <f t="shared" si="0"/>
        <v>#VALUE!</v>
      </c>
      <c r="J32" t="e" vm="1">
        <f t="shared" si="1"/>
        <v>#VALUE!</v>
      </c>
      <c r="K32" t="e" vm="2">
        <f>[1]!genUniform($K$9,$K$10)</f>
        <v>#VALUE!</v>
      </c>
      <c r="L32" t="e" vm="1">
        <f t="shared" si="2"/>
        <v>#VALUE!</v>
      </c>
      <c r="M32" t="e" vm="1">
        <f t="shared" si="3"/>
        <v>#VALUE!</v>
      </c>
      <c r="N32" t="e" vm="2">
        <f>[1]!genUniform($N$9,$N$10)</f>
        <v>#VALUE!</v>
      </c>
      <c r="O32" t="e" vm="1">
        <f t="shared" si="4"/>
        <v>#VALUE!</v>
      </c>
      <c r="P32" t="e" vm="1">
        <f t="shared" si="5"/>
        <v>#VALUE!</v>
      </c>
    </row>
    <row r="33" spans="1:16">
      <c r="A33">
        <v>23</v>
      </c>
      <c r="C33" t="e" vm="2">
        <f>[1]!GenLimitNormal($C$9,$C$10,0,1000,0)</f>
        <v>#VALUE!</v>
      </c>
      <c r="D33" t="e" vm="2">
        <f>[1]!GenBetaPERT(0,$D$9,1)</f>
        <v>#VALUE!</v>
      </c>
      <c r="E33" t="e" vm="2">
        <f>[1]!GenLognormal($E$9,$E$10)</f>
        <v>#VALUE!</v>
      </c>
      <c r="F33" t="e" vm="2">
        <f>[1]!GenLognormal($F$9,$F$10)</f>
        <v>#VALUE!</v>
      </c>
      <c r="H33" t="e" vm="2">
        <f>[1]!genUniform($H$9,$H$10)</f>
        <v>#VALUE!</v>
      </c>
      <c r="I33" t="e" vm="1">
        <f t="shared" si="0"/>
        <v>#VALUE!</v>
      </c>
      <c r="J33" t="e" vm="1">
        <f t="shared" si="1"/>
        <v>#VALUE!</v>
      </c>
      <c r="K33" t="e" vm="2">
        <f>[1]!genUniform($K$9,$K$10)</f>
        <v>#VALUE!</v>
      </c>
      <c r="L33" t="e" vm="1">
        <f t="shared" si="2"/>
        <v>#VALUE!</v>
      </c>
      <c r="M33" t="e" vm="1">
        <f t="shared" si="3"/>
        <v>#VALUE!</v>
      </c>
      <c r="N33" t="e" vm="2">
        <f>[1]!genUniform($N$9,$N$10)</f>
        <v>#VALUE!</v>
      </c>
      <c r="O33" t="e" vm="1">
        <f t="shared" si="4"/>
        <v>#VALUE!</v>
      </c>
      <c r="P33" t="e" vm="1">
        <f t="shared" si="5"/>
        <v>#VALUE!</v>
      </c>
    </row>
    <row r="34" spans="1:16">
      <c r="A34">
        <v>24</v>
      </c>
      <c r="C34" t="e" vm="2">
        <f>[1]!GenLimitNormal($C$9,$C$10,0,1000,0)</f>
        <v>#VALUE!</v>
      </c>
      <c r="D34" t="e" vm="2">
        <f>[1]!GenBetaPERT(0,$D$9,1)</f>
        <v>#VALUE!</v>
      </c>
      <c r="E34" t="e" vm="2">
        <f>[1]!GenLognormal($E$9,$E$10)</f>
        <v>#VALUE!</v>
      </c>
      <c r="F34" t="e" vm="2">
        <f>[1]!GenLognormal($F$9,$F$10)</f>
        <v>#VALUE!</v>
      </c>
      <c r="H34" t="e" vm="2">
        <f>[1]!genUniform($H$9,$H$10)</f>
        <v>#VALUE!</v>
      </c>
      <c r="I34" t="e" vm="1">
        <f t="shared" si="0"/>
        <v>#VALUE!</v>
      </c>
      <c r="J34" t="e" vm="1">
        <f t="shared" si="1"/>
        <v>#VALUE!</v>
      </c>
      <c r="K34" t="e" vm="2">
        <f>[1]!genUniform($K$9,$K$10)</f>
        <v>#VALUE!</v>
      </c>
      <c r="L34" t="e" vm="1">
        <f t="shared" si="2"/>
        <v>#VALUE!</v>
      </c>
      <c r="M34" t="e" vm="1">
        <f t="shared" si="3"/>
        <v>#VALUE!</v>
      </c>
      <c r="N34" t="e" vm="2">
        <f>[1]!genUniform($N$9,$N$10)</f>
        <v>#VALUE!</v>
      </c>
      <c r="O34" t="e" vm="1">
        <f t="shared" si="4"/>
        <v>#VALUE!</v>
      </c>
      <c r="P34" t="e" vm="1">
        <f t="shared" si="5"/>
        <v>#VALUE!</v>
      </c>
    </row>
    <row r="35" spans="1:16">
      <c r="A35">
        <v>25</v>
      </c>
      <c r="C35" t="e" vm="2">
        <f>[1]!GenLimitNormal($C$9,$C$10,0,1000,0)</f>
        <v>#VALUE!</v>
      </c>
      <c r="D35" t="e" vm="2">
        <f>[1]!GenBetaPERT(0,$D$9,1)</f>
        <v>#VALUE!</v>
      </c>
      <c r="E35" t="e" vm="2">
        <f>[1]!GenLognormal($E$9,$E$10)</f>
        <v>#VALUE!</v>
      </c>
      <c r="F35" t="e" vm="2">
        <f>[1]!GenLognormal($F$9,$F$10)</f>
        <v>#VALUE!</v>
      </c>
      <c r="H35" t="e" vm="2">
        <f>[1]!genUniform($H$9,$H$10)</f>
        <v>#VALUE!</v>
      </c>
      <c r="I35" t="e" vm="1">
        <f t="shared" si="0"/>
        <v>#VALUE!</v>
      </c>
      <c r="J35" t="e" vm="1">
        <f t="shared" si="1"/>
        <v>#VALUE!</v>
      </c>
      <c r="K35" t="e" vm="2">
        <f>[1]!genUniform($K$9,$K$10)</f>
        <v>#VALUE!</v>
      </c>
      <c r="L35" t="e" vm="1">
        <f t="shared" si="2"/>
        <v>#VALUE!</v>
      </c>
      <c r="M35" t="e" vm="1">
        <f t="shared" si="3"/>
        <v>#VALUE!</v>
      </c>
      <c r="N35" t="e" vm="2">
        <f>[1]!genUniform($N$9,$N$10)</f>
        <v>#VALUE!</v>
      </c>
      <c r="O35" t="e" vm="1">
        <f t="shared" si="4"/>
        <v>#VALUE!</v>
      </c>
      <c r="P35" t="e" vm="1">
        <f t="shared" si="5"/>
        <v>#VALUE!</v>
      </c>
    </row>
    <row r="36" spans="1:16">
      <c r="A36">
        <v>26</v>
      </c>
      <c r="C36" t="e" vm="2">
        <f>[1]!GenLimitNormal($C$9,$C$10,0,1000,0)</f>
        <v>#VALUE!</v>
      </c>
      <c r="D36" t="e" vm="2">
        <f>[1]!GenBetaPERT(0,$D$9,1)</f>
        <v>#VALUE!</v>
      </c>
      <c r="E36" t="e" vm="2">
        <f>[1]!GenLognormal($E$9,$E$10)</f>
        <v>#VALUE!</v>
      </c>
      <c r="F36" t="e" vm="2">
        <f>[1]!GenLognormal($F$9,$F$10)</f>
        <v>#VALUE!</v>
      </c>
      <c r="H36" t="e" vm="2">
        <f>[1]!genUniform($H$9,$H$10)</f>
        <v>#VALUE!</v>
      </c>
      <c r="I36" t="e" vm="1">
        <f t="shared" si="0"/>
        <v>#VALUE!</v>
      </c>
      <c r="J36" t="e" vm="1">
        <f t="shared" si="1"/>
        <v>#VALUE!</v>
      </c>
      <c r="K36" t="e" vm="2">
        <f>[1]!genUniform($K$9,$K$10)</f>
        <v>#VALUE!</v>
      </c>
      <c r="L36" t="e" vm="1">
        <f t="shared" si="2"/>
        <v>#VALUE!</v>
      </c>
      <c r="M36" t="e" vm="1">
        <f t="shared" si="3"/>
        <v>#VALUE!</v>
      </c>
      <c r="N36" t="e" vm="2">
        <f>[1]!genUniform($N$9,$N$10)</f>
        <v>#VALUE!</v>
      </c>
      <c r="O36" t="e" vm="1">
        <f t="shared" si="4"/>
        <v>#VALUE!</v>
      </c>
      <c r="P36" t="e" vm="1">
        <f t="shared" si="5"/>
        <v>#VALUE!</v>
      </c>
    </row>
    <row r="37" spans="1:16">
      <c r="A37">
        <v>27</v>
      </c>
      <c r="C37" t="e" vm="2">
        <f>[1]!GenLimitNormal($C$9,$C$10,0,1000,0)</f>
        <v>#VALUE!</v>
      </c>
      <c r="D37" t="e" vm="2">
        <f>[1]!GenBetaPERT(0,$D$9,1)</f>
        <v>#VALUE!</v>
      </c>
      <c r="E37" t="e" vm="2">
        <f>[1]!GenLognormal($E$9,$E$10)</f>
        <v>#VALUE!</v>
      </c>
      <c r="F37" t="e" vm="2">
        <f>[1]!GenLognormal($F$9,$F$10)</f>
        <v>#VALUE!</v>
      </c>
      <c r="H37" t="e" vm="2">
        <f>[1]!genUniform($H$9,$H$10)</f>
        <v>#VALUE!</v>
      </c>
      <c r="I37" t="e" vm="1">
        <f t="shared" si="0"/>
        <v>#VALUE!</v>
      </c>
      <c r="J37" t="e" vm="1">
        <f t="shared" si="1"/>
        <v>#VALUE!</v>
      </c>
      <c r="K37" t="e" vm="2">
        <f>[1]!genUniform($K$9,$K$10)</f>
        <v>#VALUE!</v>
      </c>
      <c r="L37" t="e" vm="1">
        <f t="shared" si="2"/>
        <v>#VALUE!</v>
      </c>
      <c r="M37" t="e" vm="1">
        <f t="shared" si="3"/>
        <v>#VALUE!</v>
      </c>
      <c r="N37" t="e" vm="2">
        <f>[1]!genUniform($N$9,$N$10)</f>
        <v>#VALUE!</v>
      </c>
      <c r="O37" t="e" vm="1">
        <f t="shared" si="4"/>
        <v>#VALUE!</v>
      </c>
      <c r="P37" t="e" vm="1">
        <f t="shared" si="5"/>
        <v>#VALUE!</v>
      </c>
    </row>
    <row r="38" spans="1:16">
      <c r="A38">
        <v>28</v>
      </c>
      <c r="C38" t="e" vm="2">
        <f>[1]!GenLimitNormal($C$9,$C$10,0,1000,0)</f>
        <v>#VALUE!</v>
      </c>
      <c r="D38" t="e" vm="2">
        <f>[1]!GenBetaPERT(0,$D$9,1)</f>
        <v>#VALUE!</v>
      </c>
      <c r="E38" t="e" vm="2">
        <f>[1]!GenLognormal($E$9,$E$10)</f>
        <v>#VALUE!</v>
      </c>
      <c r="F38" t="e" vm="2">
        <f>[1]!GenLognormal($F$9,$F$10)</f>
        <v>#VALUE!</v>
      </c>
      <c r="H38" t="e" vm="2">
        <f>[1]!genUniform($H$9,$H$10)</f>
        <v>#VALUE!</v>
      </c>
      <c r="I38" t="e" vm="1">
        <f t="shared" si="0"/>
        <v>#VALUE!</v>
      </c>
      <c r="J38" t="e" vm="1">
        <f t="shared" si="1"/>
        <v>#VALUE!</v>
      </c>
      <c r="K38" t="e" vm="2">
        <f>[1]!genUniform($K$9,$K$10)</f>
        <v>#VALUE!</v>
      </c>
      <c r="L38" t="e" vm="1">
        <f t="shared" si="2"/>
        <v>#VALUE!</v>
      </c>
      <c r="M38" t="e" vm="1">
        <f t="shared" si="3"/>
        <v>#VALUE!</v>
      </c>
      <c r="N38" t="e" vm="2">
        <f>[1]!genUniform($N$9,$N$10)</f>
        <v>#VALUE!</v>
      </c>
      <c r="O38" t="e" vm="1">
        <f t="shared" si="4"/>
        <v>#VALUE!</v>
      </c>
      <c r="P38" t="e" vm="1">
        <f t="shared" si="5"/>
        <v>#VALUE!</v>
      </c>
    </row>
    <row r="39" spans="1:16">
      <c r="A39">
        <v>29</v>
      </c>
      <c r="C39" t="e" vm="2">
        <f>[1]!GenLimitNormal($C$9,$C$10,0,1000,0)</f>
        <v>#VALUE!</v>
      </c>
      <c r="D39" t="e" vm="2">
        <f>[1]!GenBetaPERT(0,$D$9,1)</f>
        <v>#VALUE!</v>
      </c>
      <c r="E39" t="e" vm="2">
        <f>[1]!GenLognormal($E$9,$E$10)</f>
        <v>#VALUE!</v>
      </c>
      <c r="F39" t="e" vm="2">
        <f>[1]!GenLognormal($F$9,$F$10)</f>
        <v>#VALUE!</v>
      </c>
      <c r="H39" t="e" vm="2">
        <f>[1]!genUniform($H$9,$H$10)</f>
        <v>#VALUE!</v>
      </c>
      <c r="I39" t="e" vm="1">
        <f t="shared" si="0"/>
        <v>#VALUE!</v>
      </c>
      <c r="J39" t="e" vm="1">
        <f t="shared" si="1"/>
        <v>#VALUE!</v>
      </c>
      <c r="K39" t="e" vm="2">
        <f>[1]!genUniform($K$9,$K$10)</f>
        <v>#VALUE!</v>
      </c>
      <c r="L39" t="e" vm="1">
        <f t="shared" si="2"/>
        <v>#VALUE!</v>
      </c>
      <c r="M39" t="e" vm="1">
        <f t="shared" si="3"/>
        <v>#VALUE!</v>
      </c>
      <c r="N39" t="e" vm="2">
        <f>[1]!genUniform($N$9,$N$10)</f>
        <v>#VALUE!</v>
      </c>
      <c r="O39" t="e" vm="1">
        <f t="shared" si="4"/>
        <v>#VALUE!</v>
      </c>
      <c r="P39" t="e" vm="1">
        <f t="shared" si="5"/>
        <v>#VALUE!</v>
      </c>
    </row>
    <row r="40" spans="1:16">
      <c r="A40">
        <v>30</v>
      </c>
      <c r="C40" t="e" vm="2">
        <f>[1]!GenLimitNormal($C$9,$C$10,0,1000,0)</f>
        <v>#VALUE!</v>
      </c>
      <c r="D40" t="e" vm="2">
        <f>[1]!GenBetaPERT(0,$D$9,1)</f>
        <v>#VALUE!</v>
      </c>
      <c r="E40" t="e" vm="2">
        <f>[1]!GenLognormal($E$9,$E$10)</f>
        <v>#VALUE!</v>
      </c>
      <c r="F40" t="e" vm="2">
        <f>[1]!GenLognormal($F$9,$F$10)</f>
        <v>#VALUE!</v>
      </c>
      <c r="H40" t="e" vm="2">
        <f>[1]!genUniform($H$9,$H$10)</f>
        <v>#VALUE!</v>
      </c>
      <c r="I40" t="e" vm="1">
        <f t="shared" si="0"/>
        <v>#VALUE!</v>
      </c>
      <c r="J40" t="e" vm="1">
        <f t="shared" si="1"/>
        <v>#VALUE!</v>
      </c>
      <c r="K40" t="e" vm="2">
        <f>[1]!genUniform($K$9,$K$10)</f>
        <v>#VALUE!</v>
      </c>
      <c r="L40" t="e" vm="1">
        <f t="shared" si="2"/>
        <v>#VALUE!</v>
      </c>
      <c r="M40" t="e" vm="1">
        <f t="shared" si="3"/>
        <v>#VALUE!</v>
      </c>
      <c r="N40" t="e" vm="2">
        <f>[1]!genUniform($N$9,$N$10)</f>
        <v>#VALUE!</v>
      </c>
      <c r="O40" t="e" vm="1">
        <f t="shared" si="4"/>
        <v>#VALUE!</v>
      </c>
      <c r="P40" t="e" vm="1">
        <f t="shared" si="5"/>
        <v>#VALUE!</v>
      </c>
    </row>
    <row r="41" spans="1:16">
      <c r="A41">
        <v>31</v>
      </c>
      <c r="C41" t="e" vm="2">
        <f>[1]!GenLimitNormal($C$9,$C$10,0,1000,0)</f>
        <v>#VALUE!</v>
      </c>
      <c r="D41" t="e" vm="2">
        <f>[1]!GenBetaPERT(0,$D$9,1)</f>
        <v>#VALUE!</v>
      </c>
      <c r="E41" t="e" vm="2">
        <f>[1]!GenLognormal($E$9,$E$10)</f>
        <v>#VALUE!</v>
      </c>
      <c r="F41" t="e" vm="2">
        <f>[1]!GenLognormal($F$9,$F$10)</f>
        <v>#VALUE!</v>
      </c>
      <c r="H41" t="e" vm="2">
        <f>[1]!genUniform($H$9,$H$10)</f>
        <v>#VALUE!</v>
      </c>
      <c r="I41" t="e" vm="1">
        <f t="shared" si="0"/>
        <v>#VALUE!</v>
      </c>
      <c r="J41" t="e" vm="1">
        <f t="shared" si="1"/>
        <v>#VALUE!</v>
      </c>
      <c r="K41" t="e" vm="2">
        <f>[1]!genUniform($K$9,$K$10)</f>
        <v>#VALUE!</v>
      </c>
      <c r="L41" t="e" vm="1">
        <f t="shared" si="2"/>
        <v>#VALUE!</v>
      </c>
      <c r="M41" t="e" vm="1">
        <f t="shared" si="3"/>
        <v>#VALUE!</v>
      </c>
      <c r="N41" t="e" vm="2">
        <f>[1]!genUniform($N$9,$N$10)</f>
        <v>#VALUE!</v>
      </c>
      <c r="O41" t="e" vm="1">
        <f t="shared" si="4"/>
        <v>#VALUE!</v>
      </c>
      <c r="P41" t="e" vm="1">
        <f t="shared" si="5"/>
        <v>#VALUE!</v>
      </c>
    </row>
    <row r="42" spans="1:16">
      <c r="A42">
        <v>32</v>
      </c>
      <c r="C42" t="e" vm="2">
        <f>[1]!GenLimitNormal($C$9,$C$10,0,1000,0)</f>
        <v>#VALUE!</v>
      </c>
      <c r="D42" t="e" vm="2">
        <f>[1]!GenBetaPERT(0,$D$9,1)</f>
        <v>#VALUE!</v>
      </c>
      <c r="E42" t="e" vm="2">
        <f>[1]!GenLognormal($E$9,$E$10)</f>
        <v>#VALUE!</v>
      </c>
      <c r="F42" t="e" vm="2">
        <f>[1]!GenLognormal($F$9,$F$10)</f>
        <v>#VALUE!</v>
      </c>
      <c r="H42" t="e" vm="2">
        <f>[1]!genUniform($H$9,$H$10)</f>
        <v>#VALUE!</v>
      </c>
      <c r="I42" t="e" vm="1">
        <f t="shared" si="0"/>
        <v>#VALUE!</v>
      </c>
      <c r="J42" t="e" vm="1">
        <f t="shared" si="1"/>
        <v>#VALUE!</v>
      </c>
      <c r="K42" t="e" vm="2">
        <f>[1]!genUniform($K$9,$K$10)</f>
        <v>#VALUE!</v>
      </c>
      <c r="L42" t="e" vm="1">
        <f t="shared" si="2"/>
        <v>#VALUE!</v>
      </c>
      <c r="M42" t="e" vm="1">
        <f t="shared" si="3"/>
        <v>#VALUE!</v>
      </c>
      <c r="N42" t="e" vm="2">
        <f>[1]!genUniform($N$9,$N$10)</f>
        <v>#VALUE!</v>
      </c>
      <c r="O42" t="e" vm="1">
        <f t="shared" si="4"/>
        <v>#VALUE!</v>
      </c>
      <c r="P42" t="e" vm="1">
        <f t="shared" si="5"/>
        <v>#VALUE!</v>
      </c>
    </row>
    <row r="43" spans="1:16">
      <c r="A43">
        <v>33</v>
      </c>
      <c r="C43" t="e" vm="2">
        <f>[1]!GenLimitNormal($C$9,$C$10,0,1000,0)</f>
        <v>#VALUE!</v>
      </c>
      <c r="D43" t="e" vm="2">
        <f>[1]!GenBetaPERT(0,$D$9,1)</f>
        <v>#VALUE!</v>
      </c>
      <c r="E43" t="e" vm="2">
        <f>[1]!GenLognormal($E$9,$E$10)</f>
        <v>#VALUE!</v>
      </c>
      <c r="F43" t="e" vm="2">
        <f>[1]!GenLognormal($F$9,$F$10)</f>
        <v>#VALUE!</v>
      </c>
      <c r="H43" t="e" vm="2">
        <f>[1]!genUniform($H$9,$H$10)</f>
        <v>#VALUE!</v>
      </c>
      <c r="I43" t="e" vm="1">
        <f t="shared" si="0"/>
        <v>#VALUE!</v>
      </c>
      <c r="J43" t="e" vm="1">
        <f t="shared" si="1"/>
        <v>#VALUE!</v>
      </c>
      <c r="K43" t="e" vm="2">
        <f>[1]!genUniform($K$9,$K$10)</f>
        <v>#VALUE!</v>
      </c>
      <c r="L43" t="e" vm="1">
        <f t="shared" si="2"/>
        <v>#VALUE!</v>
      </c>
      <c r="M43" t="e" vm="1">
        <f t="shared" si="3"/>
        <v>#VALUE!</v>
      </c>
      <c r="N43" t="e" vm="2">
        <f>[1]!genUniform($N$9,$N$10)</f>
        <v>#VALUE!</v>
      </c>
      <c r="O43" t="e" vm="1">
        <f t="shared" si="4"/>
        <v>#VALUE!</v>
      </c>
      <c r="P43" t="e" vm="1">
        <f t="shared" si="5"/>
        <v>#VALUE!</v>
      </c>
    </row>
    <row r="44" spans="1:16">
      <c r="A44">
        <v>34</v>
      </c>
      <c r="C44" t="e" vm="2">
        <f>[1]!GenLimitNormal($C$9,$C$10,0,1000,0)</f>
        <v>#VALUE!</v>
      </c>
      <c r="D44" t="e" vm="2">
        <f>[1]!GenBetaPERT(0,$D$9,1)</f>
        <v>#VALUE!</v>
      </c>
      <c r="E44" t="e" vm="2">
        <f>[1]!GenLognormal($E$9,$E$10)</f>
        <v>#VALUE!</v>
      </c>
      <c r="F44" t="e" vm="2">
        <f>[1]!GenLognormal($F$9,$F$10)</f>
        <v>#VALUE!</v>
      </c>
      <c r="H44" t="e" vm="2">
        <f>[1]!genUniform($H$9,$H$10)</f>
        <v>#VALUE!</v>
      </c>
      <c r="I44" t="e" vm="1">
        <f t="shared" si="0"/>
        <v>#VALUE!</v>
      </c>
      <c r="J44" t="e" vm="1">
        <f t="shared" si="1"/>
        <v>#VALUE!</v>
      </c>
      <c r="K44" t="e" vm="2">
        <f>[1]!genUniform($K$9,$K$10)</f>
        <v>#VALUE!</v>
      </c>
      <c r="L44" t="e" vm="1">
        <f t="shared" si="2"/>
        <v>#VALUE!</v>
      </c>
      <c r="M44" t="e" vm="1">
        <f t="shared" si="3"/>
        <v>#VALUE!</v>
      </c>
      <c r="N44" t="e" vm="2">
        <f>[1]!genUniform($N$9,$N$10)</f>
        <v>#VALUE!</v>
      </c>
      <c r="O44" t="e" vm="1">
        <f t="shared" si="4"/>
        <v>#VALUE!</v>
      </c>
      <c r="P44" t="e" vm="1">
        <f t="shared" si="5"/>
        <v>#VALUE!</v>
      </c>
    </row>
    <row r="45" spans="1:16">
      <c r="A45">
        <v>35</v>
      </c>
      <c r="C45" t="e" vm="2">
        <f>[1]!GenLimitNormal($C$9,$C$10,0,1000,0)</f>
        <v>#VALUE!</v>
      </c>
      <c r="D45" t="e" vm="2">
        <f>[1]!GenBetaPERT(0,$D$9,1)</f>
        <v>#VALUE!</v>
      </c>
      <c r="E45" t="e" vm="2">
        <f>[1]!GenLognormal($E$9,$E$10)</f>
        <v>#VALUE!</v>
      </c>
      <c r="F45" t="e" vm="2">
        <f>[1]!GenLognormal($F$9,$F$10)</f>
        <v>#VALUE!</v>
      </c>
      <c r="H45" t="e" vm="2">
        <f>[1]!genUniform($H$9,$H$10)</f>
        <v>#VALUE!</v>
      </c>
      <c r="I45" t="e" vm="1">
        <f t="shared" si="0"/>
        <v>#VALUE!</v>
      </c>
      <c r="J45" t="e" vm="1">
        <f t="shared" si="1"/>
        <v>#VALUE!</v>
      </c>
      <c r="K45" t="e" vm="2">
        <f>[1]!genUniform($K$9,$K$10)</f>
        <v>#VALUE!</v>
      </c>
      <c r="L45" t="e" vm="1">
        <f t="shared" si="2"/>
        <v>#VALUE!</v>
      </c>
      <c r="M45" t="e" vm="1">
        <f t="shared" si="3"/>
        <v>#VALUE!</v>
      </c>
      <c r="N45" t="e" vm="2">
        <f>[1]!genUniform($N$9,$N$10)</f>
        <v>#VALUE!</v>
      </c>
      <c r="O45" t="e" vm="1">
        <f t="shared" si="4"/>
        <v>#VALUE!</v>
      </c>
      <c r="P45" t="e" vm="1">
        <f t="shared" si="5"/>
        <v>#VALUE!</v>
      </c>
    </row>
    <row r="46" spans="1:16">
      <c r="A46">
        <v>36</v>
      </c>
      <c r="C46" t="e" vm="2">
        <f>[1]!GenLimitNormal($C$9,$C$10,0,1000,0)</f>
        <v>#VALUE!</v>
      </c>
      <c r="D46" t="e" vm="2">
        <f>[1]!GenBetaPERT(0,$D$9,1)</f>
        <v>#VALUE!</v>
      </c>
      <c r="E46" t="e" vm="2">
        <f>[1]!GenLognormal($E$9,$E$10)</f>
        <v>#VALUE!</v>
      </c>
      <c r="F46" t="e" vm="2">
        <f>[1]!GenLognormal($F$9,$F$10)</f>
        <v>#VALUE!</v>
      </c>
      <c r="H46" t="e" vm="2">
        <f>[1]!genUniform($H$9,$H$10)</f>
        <v>#VALUE!</v>
      </c>
      <c r="I46" t="e" vm="1">
        <f t="shared" si="0"/>
        <v>#VALUE!</v>
      </c>
      <c r="J46" t="e" vm="1">
        <f t="shared" si="1"/>
        <v>#VALUE!</v>
      </c>
      <c r="K46" t="e" vm="2">
        <f>[1]!genUniform($K$9,$K$10)</f>
        <v>#VALUE!</v>
      </c>
      <c r="L46" t="e" vm="1">
        <f t="shared" si="2"/>
        <v>#VALUE!</v>
      </c>
      <c r="M46" t="e" vm="1">
        <f t="shared" si="3"/>
        <v>#VALUE!</v>
      </c>
      <c r="N46" t="e" vm="2">
        <f>[1]!genUniform($N$9,$N$10)</f>
        <v>#VALUE!</v>
      </c>
      <c r="O46" t="e" vm="1">
        <f t="shared" si="4"/>
        <v>#VALUE!</v>
      </c>
      <c r="P46" t="e" vm="1">
        <f t="shared" si="5"/>
        <v>#VALUE!</v>
      </c>
    </row>
    <row r="47" spans="1:16">
      <c r="A47">
        <v>37</v>
      </c>
      <c r="C47" t="e" vm="2">
        <f>[1]!GenLimitNormal($C$9,$C$10,0,1000,0)</f>
        <v>#VALUE!</v>
      </c>
      <c r="D47" t="e" vm="2">
        <f>[1]!GenBetaPERT(0,$D$9,1)</f>
        <v>#VALUE!</v>
      </c>
      <c r="E47" t="e" vm="2">
        <f>[1]!GenLognormal($E$9,$E$10)</f>
        <v>#VALUE!</v>
      </c>
      <c r="F47" t="e" vm="2">
        <f>[1]!GenLognormal($F$9,$F$10)</f>
        <v>#VALUE!</v>
      </c>
      <c r="H47" t="e" vm="2">
        <f>[1]!genUniform($H$9,$H$10)</f>
        <v>#VALUE!</v>
      </c>
      <c r="I47" t="e" vm="1">
        <f t="shared" si="0"/>
        <v>#VALUE!</v>
      </c>
      <c r="J47" t="e" vm="1">
        <f t="shared" si="1"/>
        <v>#VALUE!</v>
      </c>
      <c r="K47" t="e" vm="2">
        <f>[1]!genUniform($K$9,$K$10)</f>
        <v>#VALUE!</v>
      </c>
      <c r="L47" t="e" vm="1">
        <f t="shared" si="2"/>
        <v>#VALUE!</v>
      </c>
      <c r="M47" t="e" vm="1">
        <f t="shared" si="3"/>
        <v>#VALUE!</v>
      </c>
      <c r="N47" t="e" vm="2">
        <f>[1]!genUniform($N$9,$N$10)</f>
        <v>#VALUE!</v>
      </c>
      <c r="O47" t="e" vm="1">
        <f t="shared" si="4"/>
        <v>#VALUE!</v>
      </c>
      <c r="P47" t="e" vm="1">
        <f t="shared" si="5"/>
        <v>#VALUE!</v>
      </c>
    </row>
    <row r="48" spans="1:16">
      <c r="A48">
        <v>38</v>
      </c>
      <c r="C48" t="e" vm="2">
        <f>[1]!GenLimitNormal($C$9,$C$10,0,1000,0)</f>
        <v>#VALUE!</v>
      </c>
      <c r="D48" t="e" vm="2">
        <f>[1]!GenBetaPERT(0,$D$9,1)</f>
        <v>#VALUE!</v>
      </c>
      <c r="E48" t="e" vm="2">
        <f>[1]!GenLognormal($E$9,$E$10)</f>
        <v>#VALUE!</v>
      </c>
      <c r="F48" t="e" vm="2">
        <f>[1]!GenLognormal($F$9,$F$10)</f>
        <v>#VALUE!</v>
      </c>
      <c r="H48" t="e" vm="2">
        <f>[1]!genUniform($H$9,$H$10)</f>
        <v>#VALUE!</v>
      </c>
      <c r="I48" t="e" vm="1">
        <f t="shared" si="0"/>
        <v>#VALUE!</v>
      </c>
      <c r="J48" t="e" vm="1">
        <f t="shared" si="1"/>
        <v>#VALUE!</v>
      </c>
      <c r="K48" t="e" vm="2">
        <f>[1]!genUniform($K$9,$K$10)</f>
        <v>#VALUE!</v>
      </c>
      <c r="L48" t="e" vm="1">
        <f t="shared" si="2"/>
        <v>#VALUE!</v>
      </c>
      <c r="M48" t="e" vm="1">
        <f t="shared" si="3"/>
        <v>#VALUE!</v>
      </c>
      <c r="N48" t="e" vm="2">
        <f>[1]!genUniform($N$9,$N$10)</f>
        <v>#VALUE!</v>
      </c>
      <c r="O48" t="e" vm="1">
        <f t="shared" si="4"/>
        <v>#VALUE!</v>
      </c>
      <c r="P48" t="e" vm="1">
        <f t="shared" si="5"/>
        <v>#VALUE!</v>
      </c>
    </row>
    <row r="49" spans="1:16">
      <c r="A49">
        <v>39</v>
      </c>
      <c r="C49" t="e" vm="2">
        <f>[1]!GenLimitNormal($C$9,$C$10,0,1000,0)</f>
        <v>#VALUE!</v>
      </c>
      <c r="D49" t="e" vm="2">
        <f>[1]!GenBetaPERT(0,$D$9,1)</f>
        <v>#VALUE!</v>
      </c>
      <c r="E49" t="e" vm="2">
        <f>[1]!GenLognormal($E$9,$E$10)</f>
        <v>#VALUE!</v>
      </c>
      <c r="F49" t="e" vm="2">
        <f>[1]!GenLognormal($F$9,$F$10)</f>
        <v>#VALUE!</v>
      </c>
      <c r="H49" t="e" vm="2">
        <f>[1]!genUniform($H$9,$H$10)</f>
        <v>#VALUE!</v>
      </c>
      <c r="I49" t="e" vm="1">
        <f t="shared" si="0"/>
        <v>#VALUE!</v>
      </c>
      <c r="J49" t="e" vm="1">
        <f t="shared" si="1"/>
        <v>#VALUE!</v>
      </c>
      <c r="K49" t="e" vm="2">
        <f>[1]!genUniform($K$9,$K$10)</f>
        <v>#VALUE!</v>
      </c>
      <c r="L49" t="e" vm="1">
        <f t="shared" si="2"/>
        <v>#VALUE!</v>
      </c>
      <c r="M49" t="e" vm="1">
        <f t="shared" si="3"/>
        <v>#VALUE!</v>
      </c>
      <c r="N49" t="e" vm="2">
        <f>[1]!genUniform($N$9,$N$10)</f>
        <v>#VALUE!</v>
      </c>
      <c r="O49" t="e" vm="1">
        <f t="shared" si="4"/>
        <v>#VALUE!</v>
      </c>
      <c r="P49" t="e" vm="1">
        <f t="shared" si="5"/>
        <v>#VALUE!</v>
      </c>
    </row>
    <row r="50" spans="1:16">
      <c r="A50">
        <v>40</v>
      </c>
      <c r="C50" t="e" vm="2">
        <f>[1]!GenLimitNormal($C$9,$C$10,0,1000,0)</f>
        <v>#VALUE!</v>
      </c>
      <c r="D50" t="e" vm="2">
        <f>[1]!GenBetaPERT(0,$D$9,1)</f>
        <v>#VALUE!</v>
      </c>
      <c r="E50" t="e" vm="2">
        <f>[1]!GenLognormal($E$9,$E$10)</f>
        <v>#VALUE!</v>
      </c>
      <c r="F50" t="e" vm="2">
        <f>[1]!GenLognormal($F$9,$F$10)</f>
        <v>#VALUE!</v>
      </c>
      <c r="H50" t="e" vm="2">
        <f>[1]!genUniform($H$9,$H$10)</f>
        <v>#VALUE!</v>
      </c>
      <c r="I50" t="e" vm="1">
        <f t="shared" si="0"/>
        <v>#VALUE!</v>
      </c>
      <c r="J50" t="e" vm="1">
        <f t="shared" si="1"/>
        <v>#VALUE!</v>
      </c>
      <c r="K50" t="e" vm="2">
        <f>[1]!genUniform($K$9,$K$10)</f>
        <v>#VALUE!</v>
      </c>
      <c r="L50" t="e" vm="1">
        <f t="shared" si="2"/>
        <v>#VALUE!</v>
      </c>
      <c r="M50" t="e" vm="1">
        <f t="shared" si="3"/>
        <v>#VALUE!</v>
      </c>
      <c r="N50" t="e" vm="2">
        <f>[1]!genUniform($N$9,$N$10)</f>
        <v>#VALUE!</v>
      </c>
      <c r="O50" t="e" vm="1">
        <f t="shared" si="4"/>
        <v>#VALUE!</v>
      </c>
      <c r="P50" t="e" vm="1">
        <f t="shared" si="5"/>
        <v>#VALUE!</v>
      </c>
    </row>
    <row r="51" spans="1:16">
      <c r="A51">
        <v>41</v>
      </c>
      <c r="C51" t="e" vm="2">
        <f>[1]!GenLimitNormal($C$9,$C$10,0,1000,0)</f>
        <v>#VALUE!</v>
      </c>
      <c r="D51" t="e" vm="2">
        <f>[1]!GenBetaPERT(0,$D$9,1)</f>
        <v>#VALUE!</v>
      </c>
      <c r="E51" t="e" vm="2">
        <f>[1]!GenLognormal($E$9,$E$10)</f>
        <v>#VALUE!</v>
      </c>
      <c r="F51" t="e" vm="2">
        <f>[1]!GenLognormal($F$9,$F$10)</f>
        <v>#VALUE!</v>
      </c>
      <c r="H51" t="e" vm="2">
        <f>[1]!genUniform($H$9,$H$10)</f>
        <v>#VALUE!</v>
      </c>
      <c r="I51" t="e" vm="1">
        <f t="shared" si="0"/>
        <v>#VALUE!</v>
      </c>
      <c r="J51" t="e" vm="1">
        <f t="shared" si="1"/>
        <v>#VALUE!</v>
      </c>
      <c r="K51" t="e" vm="2">
        <f>[1]!genUniform($K$9,$K$10)</f>
        <v>#VALUE!</v>
      </c>
      <c r="L51" t="e" vm="1">
        <f t="shared" si="2"/>
        <v>#VALUE!</v>
      </c>
      <c r="M51" t="e" vm="1">
        <f t="shared" si="3"/>
        <v>#VALUE!</v>
      </c>
      <c r="N51" t="e" vm="2">
        <f>[1]!genUniform($N$9,$N$10)</f>
        <v>#VALUE!</v>
      </c>
      <c r="O51" t="e" vm="1">
        <f t="shared" si="4"/>
        <v>#VALUE!</v>
      </c>
      <c r="P51" t="e" vm="1">
        <f t="shared" si="5"/>
        <v>#VALUE!</v>
      </c>
    </row>
    <row r="52" spans="1:16">
      <c r="A52">
        <v>42</v>
      </c>
      <c r="C52" t="e" vm="2">
        <f>[1]!GenLimitNormal($C$9,$C$10,0,1000,0)</f>
        <v>#VALUE!</v>
      </c>
      <c r="D52" t="e" vm="2">
        <f>[1]!GenBetaPERT(0,$D$9,1)</f>
        <v>#VALUE!</v>
      </c>
      <c r="E52" t="e" vm="2">
        <f>[1]!GenLognormal($E$9,$E$10)</f>
        <v>#VALUE!</v>
      </c>
      <c r="F52" t="e" vm="2">
        <f>[1]!GenLognormal($F$9,$F$10)</f>
        <v>#VALUE!</v>
      </c>
      <c r="H52" t="e" vm="2">
        <f>[1]!genUniform($H$9,$H$10)</f>
        <v>#VALUE!</v>
      </c>
      <c r="I52" t="e" vm="1">
        <f t="shared" si="0"/>
        <v>#VALUE!</v>
      </c>
      <c r="J52" t="e" vm="1">
        <f t="shared" si="1"/>
        <v>#VALUE!</v>
      </c>
      <c r="K52" t="e" vm="2">
        <f>[1]!genUniform($K$9,$K$10)</f>
        <v>#VALUE!</v>
      </c>
      <c r="L52" t="e" vm="1">
        <f t="shared" si="2"/>
        <v>#VALUE!</v>
      </c>
      <c r="M52" t="e" vm="1">
        <f t="shared" si="3"/>
        <v>#VALUE!</v>
      </c>
      <c r="N52" t="e" vm="2">
        <f>[1]!genUniform($N$9,$N$10)</f>
        <v>#VALUE!</v>
      </c>
      <c r="O52" t="e" vm="1">
        <f t="shared" si="4"/>
        <v>#VALUE!</v>
      </c>
      <c r="P52" t="e" vm="1">
        <f t="shared" si="5"/>
        <v>#VALUE!</v>
      </c>
    </row>
    <row r="53" spans="1:16">
      <c r="A53">
        <v>43</v>
      </c>
      <c r="C53" t="e" vm="2">
        <f>[1]!GenLimitNormal($C$9,$C$10,0,1000,0)</f>
        <v>#VALUE!</v>
      </c>
      <c r="D53" t="e" vm="2">
        <f>[1]!GenBetaPERT(0,$D$9,1)</f>
        <v>#VALUE!</v>
      </c>
      <c r="E53" t="e" vm="2">
        <f>[1]!GenLognormal($E$9,$E$10)</f>
        <v>#VALUE!</v>
      </c>
      <c r="F53" t="e" vm="2">
        <f>[1]!GenLognormal($F$9,$F$10)</f>
        <v>#VALUE!</v>
      </c>
      <c r="H53" t="e" vm="2">
        <f>[1]!genUniform($H$9,$H$10)</f>
        <v>#VALUE!</v>
      </c>
      <c r="I53" t="e" vm="1">
        <f t="shared" si="0"/>
        <v>#VALUE!</v>
      </c>
      <c r="J53" t="e" vm="1">
        <f t="shared" si="1"/>
        <v>#VALUE!</v>
      </c>
      <c r="K53" t="e" vm="2">
        <f>[1]!genUniform($K$9,$K$10)</f>
        <v>#VALUE!</v>
      </c>
      <c r="L53" t="e" vm="1">
        <f t="shared" si="2"/>
        <v>#VALUE!</v>
      </c>
      <c r="M53" t="e" vm="1">
        <f t="shared" si="3"/>
        <v>#VALUE!</v>
      </c>
      <c r="N53" t="e" vm="2">
        <f>[1]!genUniform($N$9,$N$10)</f>
        <v>#VALUE!</v>
      </c>
      <c r="O53" t="e" vm="1">
        <f t="shared" si="4"/>
        <v>#VALUE!</v>
      </c>
      <c r="P53" t="e" vm="1">
        <f t="shared" si="5"/>
        <v>#VALUE!</v>
      </c>
    </row>
    <row r="54" spans="1:16">
      <c r="A54">
        <v>44</v>
      </c>
      <c r="C54" t="e" vm="2">
        <f>[1]!GenLimitNormal($C$9,$C$10,0,1000,0)</f>
        <v>#VALUE!</v>
      </c>
      <c r="D54" t="e" vm="2">
        <f>[1]!GenBetaPERT(0,$D$9,1)</f>
        <v>#VALUE!</v>
      </c>
      <c r="E54" t="e" vm="2">
        <f>[1]!GenLognormal($E$9,$E$10)</f>
        <v>#VALUE!</v>
      </c>
      <c r="F54" t="e" vm="2">
        <f>[1]!GenLognormal($F$9,$F$10)</f>
        <v>#VALUE!</v>
      </c>
      <c r="H54" t="e" vm="2">
        <f>[1]!genUniform($H$9,$H$10)</f>
        <v>#VALUE!</v>
      </c>
      <c r="I54" t="e" vm="1">
        <f t="shared" si="0"/>
        <v>#VALUE!</v>
      </c>
      <c r="J54" t="e" vm="1">
        <f t="shared" si="1"/>
        <v>#VALUE!</v>
      </c>
      <c r="K54" t="e" vm="2">
        <f>[1]!genUniform($K$9,$K$10)</f>
        <v>#VALUE!</v>
      </c>
      <c r="L54" t="e" vm="1">
        <f t="shared" si="2"/>
        <v>#VALUE!</v>
      </c>
      <c r="M54" t="e" vm="1">
        <f t="shared" si="3"/>
        <v>#VALUE!</v>
      </c>
      <c r="N54" t="e" vm="2">
        <f>[1]!genUniform($N$9,$N$10)</f>
        <v>#VALUE!</v>
      </c>
      <c r="O54" t="e" vm="1">
        <f t="shared" si="4"/>
        <v>#VALUE!</v>
      </c>
      <c r="P54" t="e" vm="1">
        <f t="shared" si="5"/>
        <v>#VALUE!</v>
      </c>
    </row>
    <row r="55" spans="1:16">
      <c r="A55">
        <v>45</v>
      </c>
      <c r="C55" t="e" vm="2">
        <f>[1]!GenLimitNormal($C$9,$C$10,0,1000,0)</f>
        <v>#VALUE!</v>
      </c>
      <c r="D55" t="e" vm="2">
        <f>[1]!GenBetaPERT(0,$D$9,1)</f>
        <v>#VALUE!</v>
      </c>
      <c r="E55" t="e" vm="2">
        <f>[1]!GenLognormal($E$9,$E$10)</f>
        <v>#VALUE!</v>
      </c>
      <c r="F55" t="e" vm="2">
        <f>[1]!GenLognormal($F$9,$F$10)</f>
        <v>#VALUE!</v>
      </c>
      <c r="H55" t="e" vm="2">
        <f>[1]!genUniform($H$9,$H$10)</f>
        <v>#VALUE!</v>
      </c>
      <c r="I55" t="e" vm="1">
        <f t="shared" si="0"/>
        <v>#VALUE!</v>
      </c>
      <c r="J55" t="e" vm="1">
        <f t="shared" si="1"/>
        <v>#VALUE!</v>
      </c>
      <c r="K55" t="e" vm="2">
        <f>[1]!genUniform($K$9,$K$10)</f>
        <v>#VALUE!</v>
      </c>
      <c r="L55" t="e" vm="1">
        <f t="shared" si="2"/>
        <v>#VALUE!</v>
      </c>
      <c r="M55" t="e" vm="1">
        <f t="shared" si="3"/>
        <v>#VALUE!</v>
      </c>
      <c r="N55" t="e" vm="2">
        <f>[1]!genUniform($N$9,$N$10)</f>
        <v>#VALUE!</v>
      </c>
      <c r="O55" t="e" vm="1">
        <f t="shared" si="4"/>
        <v>#VALUE!</v>
      </c>
      <c r="P55" t="e" vm="1">
        <f t="shared" si="5"/>
        <v>#VALUE!</v>
      </c>
    </row>
    <row r="56" spans="1:16">
      <c r="A56">
        <v>46</v>
      </c>
      <c r="C56" t="e" vm="2">
        <f>[1]!GenLimitNormal($C$9,$C$10,0,1000,0)</f>
        <v>#VALUE!</v>
      </c>
      <c r="D56" t="e" vm="2">
        <f>[1]!GenBetaPERT(0,$D$9,1)</f>
        <v>#VALUE!</v>
      </c>
      <c r="E56" t="e" vm="2">
        <f>[1]!GenLognormal($E$9,$E$10)</f>
        <v>#VALUE!</v>
      </c>
      <c r="F56" t="e" vm="2">
        <f>[1]!GenLognormal($F$9,$F$10)</f>
        <v>#VALUE!</v>
      </c>
      <c r="H56" t="e" vm="2">
        <f>[1]!genUniform($H$9,$H$10)</f>
        <v>#VALUE!</v>
      </c>
      <c r="I56" t="e" vm="1">
        <f t="shared" si="0"/>
        <v>#VALUE!</v>
      </c>
      <c r="J56" t="e" vm="1">
        <f t="shared" si="1"/>
        <v>#VALUE!</v>
      </c>
      <c r="K56" t="e" vm="2">
        <f>[1]!genUniform($K$9,$K$10)</f>
        <v>#VALUE!</v>
      </c>
      <c r="L56" t="e" vm="1">
        <f t="shared" si="2"/>
        <v>#VALUE!</v>
      </c>
      <c r="M56" t="e" vm="1">
        <f t="shared" si="3"/>
        <v>#VALUE!</v>
      </c>
      <c r="N56" t="e" vm="2">
        <f>[1]!genUniform($N$9,$N$10)</f>
        <v>#VALUE!</v>
      </c>
      <c r="O56" t="e" vm="1">
        <f t="shared" si="4"/>
        <v>#VALUE!</v>
      </c>
      <c r="P56" t="e" vm="1">
        <f t="shared" si="5"/>
        <v>#VALUE!</v>
      </c>
    </row>
    <row r="57" spans="1:16">
      <c r="A57">
        <v>47</v>
      </c>
      <c r="C57" t="e" vm="2">
        <f>[1]!GenLimitNormal($C$9,$C$10,0,1000,0)</f>
        <v>#VALUE!</v>
      </c>
      <c r="D57" t="e" vm="2">
        <f>[1]!GenBetaPERT(0,$D$9,1)</f>
        <v>#VALUE!</v>
      </c>
      <c r="E57" t="e" vm="2">
        <f>[1]!GenLognormal($E$9,$E$10)</f>
        <v>#VALUE!</v>
      </c>
      <c r="F57" t="e" vm="2">
        <f>[1]!GenLognormal($F$9,$F$10)</f>
        <v>#VALUE!</v>
      </c>
      <c r="H57" t="e" vm="2">
        <f>[1]!genUniform($H$9,$H$10)</f>
        <v>#VALUE!</v>
      </c>
      <c r="I57" t="e" vm="1">
        <f t="shared" si="0"/>
        <v>#VALUE!</v>
      </c>
      <c r="J57" t="e" vm="1">
        <f t="shared" si="1"/>
        <v>#VALUE!</v>
      </c>
      <c r="K57" t="e" vm="2">
        <f>[1]!genUniform($K$9,$K$10)</f>
        <v>#VALUE!</v>
      </c>
      <c r="L57" t="e" vm="1">
        <f t="shared" si="2"/>
        <v>#VALUE!</v>
      </c>
      <c r="M57" t="e" vm="1">
        <f t="shared" si="3"/>
        <v>#VALUE!</v>
      </c>
      <c r="N57" t="e" vm="2">
        <f>[1]!genUniform($N$9,$N$10)</f>
        <v>#VALUE!</v>
      </c>
      <c r="O57" t="e" vm="1">
        <f t="shared" si="4"/>
        <v>#VALUE!</v>
      </c>
      <c r="P57" t="e" vm="1">
        <f t="shared" si="5"/>
        <v>#VALUE!</v>
      </c>
    </row>
    <row r="58" spans="1:16">
      <c r="A58">
        <v>48</v>
      </c>
      <c r="C58" t="e" vm="2">
        <f>[1]!GenLimitNormal($C$9,$C$10,0,1000,0)</f>
        <v>#VALUE!</v>
      </c>
      <c r="D58" t="e" vm="2">
        <f>[1]!GenBetaPERT(0,$D$9,1)</f>
        <v>#VALUE!</v>
      </c>
      <c r="E58" t="e" vm="2">
        <f>[1]!GenLognormal($E$9,$E$10)</f>
        <v>#VALUE!</v>
      </c>
      <c r="F58" t="e" vm="2">
        <f>[1]!GenLognormal($F$9,$F$10)</f>
        <v>#VALUE!</v>
      </c>
      <c r="H58" t="e" vm="2">
        <f>[1]!genUniform($H$9,$H$10)</f>
        <v>#VALUE!</v>
      </c>
      <c r="I58" t="e" vm="1">
        <f t="shared" si="0"/>
        <v>#VALUE!</v>
      </c>
      <c r="J58" t="e" vm="1">
        <f t="shared" si="1"/>
        <v>#VALUE!</v>
      </c>
      <c r="K58" t="e" vm="2">
        <f>[1]!genUniform($K$9,$K$10)</f>
        <v>#VALUE!</v>
      </c>
      <c r="L58" t="e" vm="1">
        <f t="shared" si="2"/>
        <v>#VALUE!</v>
      </c>
      <c r="M58" t="e" vm="1">
        <f t="shared" si="3"/>
        <v>#VALUE!</v>
      </c>
      <c r="N58" t="e" vm="2">
        <f>[1]!genUniform($N$9,$N$10)</f>
        <v>#VALUE!</v>
      </c>
      <c r="O58" t="e" vm="1">
        <f t="shared" si="4"/>
        <v>#VALUE!</v>
      </c>
      <c r="P58" t="e" vm="1">
        <f t="shared" si="5"/>
        <v>#VALUE!</v>
      </c>
    </row>
    <row r="59" spans="1:16">
      <c r="A59">
        <v>49</v>
      </c>
      <c r="C59" t="e" vm="2">
        <f>[1]!GenLimitNormal($C$9,$C$10,0,1000,0)</f>
        <v>#VALUE!</v>
      </c>
      <c r="D59" t="e" vm="2">
        <f>[1]!GenBetaPERT(0,$D$9,1)</f>
        <v>#VALUE!</v>
      </c>
      <c r="E59" t="e" vm="2">
        <f>[1]!GenLognormal($E$9,$E$10)</f>
        <v>#VALUE!</v>
      </c>
      <c r="F59" t="e" vm="2">
        <f>[1]!GenLognormal($F$9,$F$10)</f>
        <v>#VALUE!</v>
      </c>
      <c r="H59" t="e" vm="2">
        <f>[1]!genUniform($H$9,$H$10)</f>
        <v>#VALUE!</v>
      </c>
      <c r="I59" t="e" vm="1">
        <f t="shared" si="0"/>
        <v>#VALUE!</v>
      </c>
      <c r="J59" t="e" vm="1">
        <f t="shared" si="1"/>
        <v>#VALUE!</v>
      </c>
      <c r="K59" t="e" vm="2">
        <f>[1]!genUniform($K$9,$K$10)</f>
        <v>#VALUE!</v>
      </c>
      <c r="L59" t="e" vm="1">
        <f t="shared" si="2"/>
        <v>#VALUE!</v>
      </c>
      <c r="M59" t="e" vm="1">
        <f t="shared" si="3"/>
        <v>#VALUE!</v>
      </c>
      <c r="N59" t="e" vm="2">
        <f>[1]!genUniform($N$9,$N$10)</f>
        <v>#VALUE!</v>
      </c>
      <c r="O59" t="e" vm="1">
        <f t="shared" si="4"/>
        <v>#VALUE!</v>
      </c>
      <c r="P59" t="e" vm="1">
        <f t="shared" si="5"/>
        <v>#VALUE!</v>
      </c>
    </row>
    <row r="60" spans="1:16">
      <c r="A60">
        <v>50</v>
      </c>
      <c r="C60" t="e" vm="2">
        <f>[1]!GenLimitNormal($C$9,$C$10,0,1000,0)</f>
        <v>#VALUE!</v>
      </c>
      <c r="D60" t="e" vm="2">
        <f>[1]!GenBetaPERT(0,$D$9,1)</f>
        <v>#VALUE!</v>
      </c>
      <c r="E60" t="e" vm="2">
        <f>[1]!GenLognormal($E$9,$E$10)</f>
        <v>#VALUE!</v>
      </c>
      <c r="F60" t="e" vm="2">
        <f>[1]!GenLognormal($F$9,$F$10)</f>
        <v>#VALUE!</v>
      </c>
      <c r="H60" t="e" vm="2">
        <f>[1]!genUniform($H$9,$H$10)</f>
        <v>#VALUE!</v>
      </c>
      <c r="I60" t="e" vm="1">
        <f t="shared" si="0"/>
        <v>#VALUE!</v>
      </c>
      <c r="J60" t="e" vm="1">
        <f t="shared" si="1"/>
        <v>#VALUE!</v>
      </c>
      <c r="K60" t="e" vm="2">
        <f>[1]!genUniform($K$9,$K$10)</f>
        <v>#VALUE!</v>
      </c>
      <c r="L60" t="e" vm="1">
        <f t="shared" si="2"/>
        <v>#VALUE!</v>
      </c>
      <c r="M60" t="e" vm="1">
        <f t="shared" si="3"/>
        <v>#VALUE!</v>
      </c>
      <c r="N60" t="e" vm="2">
        <f>[1]!genUniform($N$9,$N$10)</f>
        <v>#VALUE!</v>
      </c>
      <c r="O60" t="e" vm="1">
        <f t="shared" si="4"/>
        <v>#VALUE!</v>
      </c>
      <c r="P60" t="e" vm="1">
        <f t="shared" si="5"/>
        <v>#VALUE!</v>
      </c>
    </row>
    <row r="61" spans="1:16">
      <c r="A61">
        <v>51</v>
      </c>
      <c r="C61" t="e" vm="2">
        <f>[1]!GenLimitNormal($C$9,$C$10,0,1000,0)</f>
        <v>#VALUE!</v>
      </c>
      <c r="D61" t="e" vm="2">
        <f>[1]!GenBetaPERT(0,$D$9,1)</f>
        <v>#VALUE!</v>
      </c>
      <c r="E61" t="e" vm="2">
        <f>[1]!GenLognormal($E$9,$E$10)</f>
        <v>#VALUE!</v>
      </c>
      <c r="F61" t="e" vm="2">
        <f>[1]!GenLognormal($F$9,$F$10)</f>
        <v>#VALUE!</v>
      </c>
      <c r="H61" t="e" vm="2">
        <f>[1]!genUniform($H$9,$H$10)</f>
        <v>#VALUE!</v>
      </c>
      <c r="I61" t="e" vm="1">
        <f t="shared" si="0"/>
        <v>#VALUE!</v>
      </c>
      <c r="J61" t="e" vm="1">
        <f t="shared" si="1"/>
        <v>#VALUE!</v>
      </c>
      <c r="K61" t="e" vm="2">
        <f>[1]!genUniform($K$9,$K$10)</f>
        <v>#VALUE!</v>
      </c>
      <c r="L61" t="e" vm="1">
        <f t="shared" si="2"/>
        <v>#VALUE!</v>
      </c>
      <c r="M61" t="e" vm="1">
        <f t="shared" si="3"/>
        <v>#VALUE!</v>
      </c>
      <c r="N61" t="e" vm="2">
        <f>[1]!genUniform($N$9,$N$10)</f>
        <v>#VALUE!</v>
      </c>
      <c r="O61" t="e" vm="1">
        <f t="shared" si="4"/>
        <v>#VALUE!</v>
      </c>
      <c r="P61" t="e" vm="1">
        <f t="shared" si="5"/>
        <v>#VALUE!</v>
      </c>
    </row>
    <row r="62" spans="1:16">
      <c r="A62">
        <v>52</v>
      </c>
      <c r="C62" t="e" vm="2">
        <f>[1]!GenLimitNormal($C$9,$C$10,0,1000,0)</f>
        <v>#VALUE!</v>
      </c>
      <c r="D62" t="e" vm="2">
        <f>[1]!GenBetaPERT(0,$D$9,1)</f>
        <v>#VALUE!</v>
      </c>
      <c r="E62" t="e" vm="2">
        <f>[1]!GenLognormal($E$9,$E$10)</f>
        <v>#VALUE!</v>
      </c>
      <c r="F62" t="e" vm="2">
        <f>[1]!GenLognormal($F$9,$F$10)</f>
        <v>#VALUE!</v>
      </c>
      <c r="H62" t="e" vm="2">
        <f>[1]!genUniform($H$9,$H$10)</f>
        <v>#VALUE!</v>
      </c>
      <c r="I62" t="e" vm="1">
        <f t="shared" si="0"/>
        <v>#VALUE!</v>
      </c>
      <c r="J62" t="e" vm="1">
        <f t="shared" si="1"/>
        <v>#VALUE!</v>
      </c>
      <c r="K62" t="e" vm="2">
        <f>[1]!genUniform($K$9,$K$10)</f>
        <v>#VALUE!</v>
      </c>
      <c r="L62" t="e" vm="1">
        <f t="shared" si="2"/>
        <v>#VALUE!</v>
      </c>
      <c r="M62" t="e" vm="1">
        <f t="shared" si="3"/>
        <v>#VALUE!</v>
      </c>
      <c r="N62" t="e" vm="2">
        <f>[1]!genUniform($N$9,$N$10)</f>
        <v>#VALUE!</v>
      </c>
      <c r="O62" t="e" vm="1">
        <f t="shared" si="4"/>
        <v>#VALUE!</v>
      </c>
      <c r="P62" t="e" vm="1">
        <f t="shared" si="5"/>
        <v>#VALUE!</v>
      </c>
    </row>
    <row r="63" spans="1:16">
      <c r="A63">
        <v>53</v>
      </c>
      <c r="C63" t="e" vm="2">
        <f>[1]!GenLimitNormal($C$9,$C$10,0,1000,0)</f>
        <v>#VALUE!</v>
      </c>
      <c r="D63" t="e" vm="2">
        <f>[1]!GenBetaPERT(0,$D$9,1)</f>
        <v>#VALUE!</v>
      </c>
      <c r="E63" t="e" vm="2">
        <f>[1]!GenLognormal($E$9,$E$10)</f>
        <v>#VALUE!</v>
      </c>
      <c r="F63" t="e" vm="2">
        <f>[1]!GenLognormal($F$9,$F$10)</f>
        <v>#VALUE!</v>
      </c>
      <c r="H63" t="e" vm="2">
        <f>[1]!genUniform($H$9,$H$10)</f>
        <v>#VALUE!</v>
      </c>
      <c r="I63" t="e" vm="1">
        <f t="shared" si="0"/>
        <v>#VALUE!</v>
      </c>
      <c r="J63" t="e" vm="1">
        <f t="shared" si="1"/>
        <v>#VALUE!</v>
      </c>
      <c r="K63" t="e" vm="2">
        <f>[1]!genUniform($K$9,$K$10)</f>
        <v>#VALUE!</v>
      </c>
      <c r="L63" t="e" vm="1">
        <f t="shared" si="2"/>
        <v>#VALUE!</v>
      </c>
      <c r="M63" t="e" vm="1">
        <f t="shared" si="3"/>
        <v>#VALUE!</v>
      </c>
      <c r="N63" t="e" vm="2">
        <f>[1]!genUniform($N$9,$N$10)</f>
        <v>#VALUE!</v>
      </c>
      <c r="O63" t="e" vm="1">
        <f t="shared" si="4"/>
        <v>#VALUE!</v>
      </c>
      <c r="P63" t="e" vm="1">
        <f t="shared" si="5"/>
        <v>#VALUE!</v>
      </c>
    </row>
    <row r="64" spans="1:16">
      <c r="A64">
        <v>54</v>
      </c>
      <c r="C64" t="e" vm="2">
        <f>[1]!GenLimitNormal($C$9,$C$10,0,1000,0)</f>
        <v>#VALUE!</v>
      </c>
      <c r="D64" t="e" vm="2">
        <f>[1]!GenBetaPERT(0,$D$9,1)</f>
        <v>#VALUE!</v>
      </c>
      <c r="E64" t="e" vm="2">
        <f>[1]!GenLognormal($E$9,$E$10)</f>
        <v>#VALUE!</v>
      </c>
      <c r="F64" t="e" vm="2">
        <f>[1]!GenLognormal($F$9,$F$10)</f>
        <v>#VALUE!</v>
      </c>
      <c r="H64" t="e" vm="2">
        <f>[1]!genUniform($H$9,$H$10)</f>
        <v>#VALUE!</v>
      </c>
      <c r="I64" t="e" vm="1">
        <f t="shared" si="0"/>
        <v>#VALUE!</v>
      </c>
      <c r="J64" t="e" vm="1">
        <f t="shared" si="1"/>
        <v>#VALUE!</v>
      </c>
      <c r="K64" t="e" vm="2">
        <f>[1]!genUniform($K$9,$K$10)</f>
        <v>#VALUE!</v>
      </c>
      <c r="L64" t="e" vm="1">
        <f t="shared" si="2"/>
        <v>#VALUE!</v>
      </c>
      <c r="M64" t="e" vm="1">
        <f t="shared" si="3"/>
        <v>#VALUE!</v>
      </c>
      <c r="N64" t="e" vm="2">
        <f>[1]!genUniform($N$9,$N$10)</f>
        <v>#VALUE!</v>
      </c>
      <c r="O64" t="e" vm="1">
        <f t="shared" si="4"/>
        <v>#VALUE!</v>
      </c>
      <c r="P64" t="e" vm="1">
        <f t="shared" si="5"/>
        <v>#VALUE!</v>
      </c>
    </row>
    <row r="65" spans="1:16">
      <c r="A65">
        <v>55</v>
      </c>
      <c r="C65" t="e" vm="2">
        <f>[1]!GenLimitNormal($C$9,$C$10,0,1000,0)</f>
        <v>#VALUE!</v>
      </c>
      <c r="D65" t="e" vm="2">
        <f>[1]!GenBetaPERT(0,$D$9,1)</f>
        <v>#VALUE!</v>
      </c>
      <c r="E65" t="e" vm="2">
        <f>[1]!GenLognormal($E$9,$E$10)</f>
        <v>#VALUE!</v>
      </c>
      <c r="F65" t="e" vm="2">
        <f>[1]!GenLognormal($F$9,$F$10)</f>
        <v>#VALUE!</v>
      </c>
      <c r="H65" t="e" vm="2">
        <f>[1]!genUniform($H$9,$H$10)</f>
        <v>#VALUE!</v>
      </c>
      <c r="I65" t="e" vm="1">
        <f t="shared" si="0"/>
        <v>#VALUE!</v>
      </c>
      <c r="J65" t="e" vm="1">
        <f t="shared" si="1"/>
        <v>#VALUE!</v>
      </c>
      <c r="K65" t="e" vm="2">
        <f>[1]!genUniform($K$9,$K$10)</f>
        <v>#VALUE!</v>
      </c>
      <c r="L65" t="e" vm="1">
        <f t="shared" si="2"/>
        <v>#VALUE!</v>
      </c>
      <c r="M65" t="e" vm="1">
        <f t="shared" si="3"/>
        <v>#VALUE!</v>
      </c>
      <c r="N65" t="e" vm="2">
        <f>[1]!genUniform($N$9,$N$10)</f>
        <v>#VALUE!</v>
      </c>
      <c r="O65" t="e" vm="1">
        <f t="shared" si="4"/>
        <v>#VALUE!</v>
      </c>
      <c r="P65" t="e" vm="1">
        <f t="shared" si="5"/>
        <v>#VALUE!</v>
      </c>
    </row>
    <row r="66" spans="1:16">
      <c r="A66">
        <v>56</v>
      </c>
      <c r="C66" t="e" vm="2">
        <f>[1]!GenLimitNormal($C$9,$C$10,0,1000,0)</f>
        <v>#VALUE!</v>
      </c>
      <c r="D66" t="e" vm="2">
        <f>[1]!GenBetaPERT(0,$D$9,1)</f>
        <v>#VALUE!</v>
      </c>
      <c r="E66" t="e" vm="2">
        <f>[1]!GenLognormal($E$9,$E$10)</f>
        <v>#VALUE!</v>
      </c>
      <c r="F66" t="e" vm="2">
        <f>[1]!GenLognormal($F$9,$F$10)</f>
        <v>#VALUE!</v>
      </c>
      <c r="H66" t="e" vm="2">
        <f>[1]!genUniform($H$9,$H$10)</f>
        <v>#VALUE!</v>
      </c>
      <c r="I66" t="e" vm="1">
        <f t="shared" si="0"/>
        <v>#VALUE!</v>
      </c>
      <c r="J66" t="e" vm="1">
        <f t="shared" si="1"/>
        <v>#VALUE!</v>
      </c>
      <c r="K66" t="e" vm="2">
        <f>[1]!genUniform($K$9,$K$10)</f>
        <v>#VALUE!</v>
      </c>
      <c r="L66" t="e" vm="1">
        <f t="shared" si="2"/>
        <v>#VALUE!</v>
      </c>
      <c r="M66" t="e" vm="1">
        <f t="shared" si="3"/>
        <v>#VALUE!</v>
      </c>
      <c r="N66" t="e" vm="2">
        <f>[1]!genUniform($N$9,$N$10)</f>
        <v>#VALUE!</v>
      </c>
      <c r="O66" t="e" vm="1">
        <f t="shared" si="4"/>
        <v>#VALUE!</v>
      </c>
      <c r="P66" t="e" vm="1">
        <f t="shared" si="5"/>
        <v>#VALUE!</v>
      </c>
    </row>
    <row r="67" spans="1:16">
      <c r="A67">
        <v>57</v>
      </c>
      <c r="C67" t="e" vm="2">
        <f>[1]!GenLimitNormal($C$9,$C$10,0,1000,0)</f>
        <v>#VALUE!</v>
      </c>
      <c r="D67" t="e" vm="2">
        <f>[1]!GenBetaPERT(0,$D$9,1)</f>
        <v>#VALUE!</v>
      </c>
      <c r="E67" t="e" vm="2">
        <f>[1]!GenLognormal($E$9,$E$10)</f>
        <v>#VALUE!</v>
      </c>
      <c r="F67" t="e" vm="2">
        <f>[1]!GenLognormal($F$9,$F$10)</f>
        <v>#VALUE!</v>
      </c>
      <c r="H67" t="e" vm="2">
        <f>[1]!genUniform($H$9,$H$10)</f>
        <v>#VALUE!</v>
      </c>
      <c r="I67" t="e" vm="1">
        <f t="shared" si="0"/>
        <v>#VALUE!</v>
      </c>
      <c r="J67" t="e" vm="1">
        <f t="shared" si="1"/>
        <v>#VALUE!</v>
      </c>
      <c r="K67" t="e" vm="2">
        <f>[1]!genUniform($K$9,$K$10)</f>
        <v>#VALUE!</v>
      </c>
      <c r="L67" t="e" vm="1">
        <f t="shared" si="2"/>
        <v>#VALUE!</v>
      </c>
      <c r="M67" t="e" vm="1">
        <f t="shared" si="3"/>
        <v>#VALUE!</v>
      </c>
      <c r="N67" t="e" vm="2">
        <f>[1]!genUniform($N$9,$N$10)</f>
        <v>#VALUE!</v>
      </c>
      <c r="O67" t="e" vm="1">
        <f t="shared" si="4"/>
        <v>#VALUE!</v>
      </c>
      <c r="P67" t="e" vm="1">
        <f t="shared" si="5"/>
        <v>#VALUE!</v>
      </c>
    </row>
    <row r="68" spans="1:16">
      <c r="A68">
        <v>58</v>
      </c>
      <c r="C68" t="e" vm="2">
        <f>[1]!GenLimitNormal($C$9,$C$10,0,1000,0)</f>
        <v>#VALUE!</v>
      </c>
      <c r="D68" t="e" vm="2">
        <f>[1]!GenBetaPERT(0,$D$9,1)</f>
        <v>#VALUE!</v>
      </c>
      <c r="E68" t="e" vm="2">
        <f>[1]!GenLognormal($E$9,$E$10)</f>
        <v>#VALUE!</v>
      </c>
      <c r="F68" t="e" vm="2">
        <f>[1]!GenLognormal($F$9,$F$10)</f>
        <v>#VALUE!</v>
      </c>
      <c r="H68" t="e" vm="2">
        <f>[1]!genUniform($H$9,$H$10)</f>
        <v>#VALUE!</v>
      </c>
      <c r="I68" t="e" vm="1">
        <f t="shared" si="0"/>
        <v>#VALUE!</v>
      </c>
      <c r="J68" t="e" vm="1">
        <f t="shared" si="1"/>
        <v>#VALUE!</v>
      </c>
      <c r="K68" t="e" vm="2">
        <f>[1]!genUniform($K$9,$K$10)</f>
        <v>#VALUE!</v>
      </c>
      <c r="L68" t="e" vm="1">
        <f t="shared" si="2"/>
        <v>#VALUE!</v>
      </c>
      <c r="M68" t="e" vm="1">
        <f t="shared" si="3"/>
        <v>#VALUE!</v>
      </c>
      <c r="N68" t="e" vm="2">
        <f>[1]!genUniform($N$9,$N$10)</f>
        <v>#VALUE!</v>
      </c>
      <c r="O68" t="e" vm="1">
        <f t="shared" si="4"/>
        <v>#VALUE!</v>
      </c>
      <c r="P68" t="e" vm="1">
        <f t="shared" si="5"/>
        <v>#VALUE!</v>
      </c>
    </row>
    <row r="69" spans="1:16">
      <c r="A69">
        <v>59</v>
      </c>
      <c r="C69" t="e" vm="2">
        <f>[1]!GenLimitNormal($C$9,$C$10,0,1000,0)</f>
        <v>#VALUE!</v>
      </c>
      <c r="D69" t="e" vm="2">
        <f>[1]!GenBetaPERT(0,$D$9,1)</f>
        <v>#VALUE!</v>
      </c>
      <c r="E69" t="e" vm="2">
        <f>[1]!GenLognormal($E$9,$E$10)</f>
        <v>#VALUE!</v>
      </c>
      <c r="F69" t="e" vm="2">
        <f>[1]!GenLognormal($F$9,$F$10)</f>
        <v>#VALUE!</v>
      </c>
      <c r="H69" t="e" vm="2">
        <f>[1]!genUniform($H$9,$H$10)</f>
        <v>#VALUE!</v>
      </c>
      <c r="I69" t="e" vm="1">
        <f t="shared" si="0"/>
        <v>#VALUE!</v>
      </c>
      <c r="J69" t="e" vm="1">
        <f t="shared" si="1"/>
        <v>#VALUE!</v>
      </c>
      <c r="K69" t="e" vm="2">
        <f>[1]!genUniform($K$9,$K$10)</f>
        <v>#VALUE!</v>
      </c>
      <c r="L69" t="e" vm="1">
        <f t="shared" si="2"/>
        <v>#VALUE!</v>
      </c>
      <c r="M69" t="e" vm="1">
        <f t="shared" si="3"/>
        <v>#VALUE!</v>
      </c>
      <c r="N69" t="e" vm="2">
        <f>[1]!genUniform($N$9,$N$10)</f>
        <v>#VALUE!</v>
      </c>
      <c r="O69" t="e" vm="1">
        <f t="shared" si="4"/>
        <v>#VALUE!</v>
      </c>
      <c r="P69" t="e" vm="1">
        <f t="shared" si="5"/>
        <v>#VALUE!</v>
      </c>
    </row>
    <row r="70" spans="1:16">
      <c r="A70">
        <v>60</v>
      </c>
      <c r="C70" t="e" vm="2">
        <f>[1]!GenLimitNormal($C$9,$C$10,0,1000,0)</f>
        <v>#VALUE!</v>
      </c>
      <c r="D70" t="e" vm="2">
        <f>[1]!GenBetaPERT(0,$D$9,1)</f>
        <v>#VALUE!</v>
      </c>
      <c r="E70" t="e" vm="2">
        <f>[1]!GenLognormal($E$9,$E$10)</f>
        <v>#VALUE!</v>
      </c>
      <c r="F70" t="e" vm="2">
        <f>[1]!GenLognormal($F$9,$F$10)</f>
        <v>#VALUE!</v>
      </c>
      <c r="H70" t="e" vm="2">
        <f>[1]!genUniform($H$9,$H$10)</f>
        <v>#VALUE!</v>
      </c>
      <c r="I70" t="e" vm="1">
        <f t="shared" si="0"/>
        <v>#VALUE!</v>
      </c>
      <c r="J70" t="e" vm="1">
        <f t="shared" si="1"/>
        <v>#VALUE!</v>
      </c>
      <c r="K70" t="e" vm="2">
        <f>[1]!genUniform($K$9,$K$10)</f>
        <v>#VALUE!</v>
      </c>
      <c r="L70" t="e" vm="1">
        <f t="shared" si="2"/>
        <v>#VALUE!</v>
      </c>
      <c r="M70" t="e" vm="1">
        <f t="shared" si="3"/>
        <v>#VALUE!</v>
      </c>
      <c r="N70" t="e" vm="2">
        <f>[1]!genUniform($N$9,$N$10)</f>
        <v>#VALUE!</v>
      </c>
      <c r="O70" t="e" vm="1">
        <f t="shared" si="4"/>
        <v>#VALUE!</v>
      </c>
      <c r="P70" t="e" vm="1">
        <f t="shared" si="5"/>
        <v>#VALUE!</v>
      </c>
    </row>
    <row r="71" spans="1:16">
      <c r="A71">
        <v>61</v>
      </c>
      <c r="C71" t="e" vm="2">
        <f>[1]!GenLimitNormal($C$9,$C$10,0,1000,0)</f>
        <v>#VALUE!</v>
      </c>
      <c r="D71" t="e" vm="2">
        <f>[1]!GenBetaPERT(0,$D$9,1)</f>
        <v>#VALUE!</v>
      </c>
      <c r="E71" t="e" vm="2">
        <f>[1]!GenLognormal($E$9,$E$10)</f>
        <v>#VALUE!</v>
      </c>
      <c r="F71" t="e" vm="2">
        <f>[1]!GenLognormal($F$9,$F$10)</f>
        <v>#VALUE!</v>
      </c>
      <c r="H71" t="e" vm="2">
        <f>[1]!genUniform($H$9,$H$10)</f>
        <v>#VALUE!</v>
      </c>
      <c r="I71" t="e" vm="1">
        <f t="shared" si="0"/>
        <v>#VALUE!</v>
      </c>
      <c r="J71" t="e" vm="1">
        <f t="shared" si="1"/>
        <v>#VALUE!</v>
      </c>
      <c r="K71" t="e" vm="2">
        <f>[1]!genUniform($K$9,$K$10)</f>
        <v>#VALUE!</v>
      </c>
      <c r="L71" t="e" vm="1">
        <f t="shared" si="2"/>
        <v>#VALUE!</v>
      </c>
      <c r="M71" t="e" vm="1">
        <f t="shared" si="3"/>
        <v>#VALUE!</v>
      </c>
      <c r="N71" t="e" vm="2">
        <f>[1]!genUniform($N$9,$N$10)</f>
        <v>#VALUE!</v>
      </c>
      <c r="O71" t="e" vm="1">
        <f t="shared" si="4"/>
        <v>#VALUE!</v>
      </c>
      <c r="P71" t="e" vm="1">
        <f t="shared" si="5"/>
        <v>#VALUE!</v>
      </c>
    </row>
    <row r="72" spans="1:16">
      <c r="A72">
        <v>62</v>
      </c>
      <c r="C72" t="e" vm="2">
        <f>[1]!GenLimitNormal($C$9,$C$10,0,1000,0)</f>
        <v>#VALUE!</v>
      </c>
      <c r="D72" t="e" vm="2">
        <f>[1]!GenBetaPERT(0,$D$9,1)</f>
        <v>#VALUE!</v>
      </c>
      <c r="E72" t="e" vm="2">
        <f>[1]!GenLognormal($E$9,$E$10)</f>
        <v>#VALUE!</v>
      </c>
      <c r="F72" t="e" vm="2">
        <f>[1]!GenLognormal($F$9,$F$10)</f>
        <v>#VALUE!</v>
      </c>
      <c r="H72" t="e" vm="2">
        <f>[1]!genUniform($H$9,$H$10)</f>
        <v>#VALUE!</v>
      </c>
      <c r="I72" t="e" vm="1">
        <f t="shared" si="0"/>
        <v>#VALUE!</v>
      </c>
      <c r="J72" t="e" vm="1">
        <f t="shared" si="1"/>
        <v>#VALUE!</v>
      </c>
      <c r="K72" t="e" vm="2">
        <f>[1]!genUniform($K$9,$K$10)</f>
        <v>#VALUE!</v>
      </c>
      <c r="L72" t="e" vm="1">
        <f t="shared" si="2"/>
        <v>#VALUE!</v>
      </c>
      <c r="M72" t="e" vm="1">
        <f t="shared" si="3"/>
        <v>#VALUE!</v>
      </c>
      <c r="N72" t="e" vm="2">
        <f>[1]!genUniform($N$9,$N$10)</f>
        <v>#VALUE!</v>
      </c>
      <c r="O72" t="e" vm="1">
        <f t="shared" si="4"/>
        <v>#VALUE!</v>
      </c>
      <c r="P72" t="e" vm="1">
        <f t="shared" si="5"/>
        <v>#VALUE!</v>
      </c>
    </row>
    <row r="73" spans="1:16">
      <c r="A73">
        <v>63</v>
      </c>
      <c r="C73" t="e" vm="2">
        <f>[1]!GenLimitNormal($C$9,$C$10,0,1000,0)</f>
        <v>#VALUE!</v>
      </c>
      <c r="D73" t="e" vm="2">
        <f>[1]!GenBetaPERT(0,$D$9,1)</f>
        <v>#VALUE!</v>
      </c>
      <c r="E73" t="e" vm="2">
        <f>[1]!GenLognormal($E$9,$E$10)</f>
        <v>#VALUE!</v>
      </c>
      <c r="F73" t="e" vm="2">
        <f>[1]!GenLognormal($F$9,$F$10)</f>
        <v>#VALUE!</v>
      </c>
      <c r="H73" t="e" vm="2">
        <f>[1]!genUniform($H$9,$H$10)</f>
        <v>#VALUE!</v>
      </c>
      <c r="I73" t="e" vm="1">
        <f t="shared" si="0"/>
        <v>#VALUE!</v>
      </c>
      <c r="J73" t="e" vm="1">
        <f t="shared" si="1"/>
        <v>#VALUE!</v>
      </c>
      <c r="K73" t="e" vm="2">
        <f>[1]!genUniform($K$9,$K$10)</f>
        <v>#VALUE!</v>
      </c>
      <c r="L73" t="e" vm="1">
        <f t="shared" si="2"/>
        <v>#VALUE!</v>
      </c>
      <c r="M73" t="e" vm="1">
        <f t="shared" si="3"/>
        <v>#VALUE!</v>
      </c>
      <c r="N73" t="e" vm="2">
        <f>[1]!genUniform($N$9,$N$10)</f>
        <v>#VALUE!</v>
      </c>
      <c r="O73" t="e" vm="1">
        <f t="shared" si="4"/>
        <v>#VALUE!</v>
      </c>
      <c r="P73" t="e" vm="1">
        <f t="shared" si="5"/>
        <v>#VALUE!</v>
      </c>
    </row>
    <row r="74" spans="1:16">
      <c r="A74">
        <v>64</v>
      </c>
      <c r="C74" t="e" vm="2">
        <f>[1]!GenLimitNormal($C$9,$C$10,0,1000,0)</f>
        <v>#VALUE!</v>
      </c>
      <c r="D74" t="e" vm="2">
        <f>[1]!GenBetaPERT(0,$D$9,1)</f>
        <v>#VALUE!</v>
      </c>
      <c r="E74" t="e" vm="2">
        <f>[1]!GenLognormal($E$9,$E$10)</f>
        <v>#VALUE!</v>
      </c>
      <c r="F74" t="e" vm="2">
        <f>[1]!GenLognormal($F$9,$F$10)</f>
        <v>#VALUE!</v>
      </c>
      <c r="H74" t="e" vm="2">
        <f>[1]!genUniform($H$9,$H$10)</f>
        <v>#VALUE!</v>
      </c>
      <c r="I74" t="e" vm="1">
        <f t="shared" si="0"/>
        <v>#VALUE!</v>
      </c>
      <c r="J74" t="e" vm="1">
        <f t="shared" si="1"/>
        <v>#VALUE!</v>
      </c>
      <c r="K74" t="e" vm="2">
        <f>[1]!genUniform($K$9,$K$10)</f>
        <v>#VALUE!</v>
      </c>
      <c r="L74" t="e" vm="1">
        <f t="shared" si="2"/>
        <v>#VALUE!</v>
      </c>
      <c r="M74" t="e" vm="1">
        <f t="shared" si="3"/>
        <v>#VALUE!</v>
      </c>
      <c r="N74" t="e" vm="2">
        <f>[1]!genUniform($N$9,$N$10)</f>
        <v>#VALUE!</v>
      </c>
      <c r="O74" t="e" vm="1">
        <f t="shared" si="4"/>
        <v>#VALUE!</v>
      </c>
      <c r="P74" t="e" vm="1">
        <f t="shared" si="5"/>
        <v>#VALUE!</v>
      </c>
    </row>
    <row r="75" spans="1:16">
      <c r="A75">
        <v>65</v>
      </c>
      <c r="C75" t="e" vm="2">
        <f>[1]!GenLimitNormal($C$9,$C$10,0,1000,0)</f>
        <v>#VALUE!</v>
      </c>
      <c r="D75" t="e" vm="2">
        <f>[1]!GenBetaPERT(0,$D$9,1)</f>
        <v>#VALUE!</v>
      </c>
      <c r="E75" t="e" vm="2">
        <f>[1]!GenLognormal($E$9,$E$10)</f>
        <v>#VALUE!</v>
      </c>
      <c r="F75" t="e" vm="2">
        <f>[1]!GenLognormal($F$9,$F$10)</f>
        <v>#VALUE!</v>
      </c>
      <c r="H75" t="e" vm="2">
        <f>[1]!genUniform($H$9,$H$10)</f>
        <v>#VALUE!</v>
      </c>
      <c r="I75" t="e" vm="1">
        <f t="shared" si="0"/>
        <v>#VALUE!</v>
      </c>
      <c r="J75" t="e" vm="1">
        <f t="shared" si="1"/>
        <v>#VALUE!</v>
      </c>
      <c r="K75" t="e" vm="2">
        <f>[1]!genUniform($K$9,$K$10)</f>
        <v>#VALUE!</v>
      </c>
      <c r="L75" t="e" vm="1">
        <f t="shared" si="2"/>
        <v>#VALUE!</v>
      </c>
      <c r="M75" t="e" vm="1">
        <f t="shared" si="3"/>
        <v>#VALUE!</v>
      </c>
      <c r="N75" t="e" vm="2">
        <f>[1]!genUniform($N$9,$N$10)</f>
        <v>#VALUE!</v>
      </c>
      <c r="O75" t="e" vm="1">
        <f t="shared" si="4"/>
        <v>#VALUE!</v>
      </c>
      <c r="P75" t="e" vm="1">
        <f t="shared" si="5"/>
        <v>#VALUE!</v>
      </c>
    </row>
    <row r="76" spans="1:16">
      <c r="A76">
        <v>66</v>
      </c>
      <c r="C76" t="e" vm="2">
        <f>[1]!GenLimitNormal($C$9,$C$10,0,1000,0)</f>
        <v>#VALUE!</v>
      </c>
      <c r="D76" t="e" vm="2">
        <f>[1]!GenBetaPERT(0,$D$9,1)</f>
        <v>#VALUE!</v>
      </c>
      <c r="E76" t="e" vm="2">
        <f>[1]!GenLognormal($E$9,$E$10)</f>
        <v>#VALUE!</v>
      </c>
      <c r="F76" t="e" vm="2">
        <f>[1]!GenLognormal($F$9,$F$10)</f>
        <v>#VALUE!</v>
      </c>
      <c r="H76" t="e" vm="2">
        <f>[1]!genUniform($H$9,$H$10)</f>
        <v>#VALUE!</v>
      </c>
      <c r="I76" t="e" vm="1">
        <f t="shared" ref="I76:I139" si="6">_xlfn.LOGNORM.INV($H76,$I$9,$I$10)</f>
        <v>#VALUE!</v>
      </c>
      <c r="J76" t="e" vm="1">
        <f t="shared" ref="J76:J139" si="7">$C76+$D76*$E76*$I76+(1-$D76)*$E76*$F76</f>
        <v>#VALUE!</v>
      </c>
      <c r="K76" t="e" vm="2">
        <f>[1]!genUniform($K$9,$K$10)</f>
        <v>#VALUE!</v>
      </c>
      <c r="L76" t="e" vm="1">
        <f t="shared" ref="L76:L139" si="8">_xlfn.LOGNORM.INV($K76,$L$9,$L$10)</f>
        <v>#VALUE!</v>
      </c>
      <c r="M76" t="e" vm="1">
        <f t="shared" ref="M76:M139" si="9">$C76+$D76*$E76*$L76+(1-$D76)*$E76*$F76</f>
        <v>#VALUE!</v>
      </c>
      <c r="N76" t="e" vm="2">
        <f>[1]!genUniform($N$9,$N$10)</f>
        <v>#VALUE!</v>
      </c>
      <c r="O76" t="e" vm="1">
        <f t="shared" ref="O76:O139" si="10">_xlfn.LOGNORM.INV($N76,$O$9,$O$10)</f>
        <v>#VALUE!</v>
      </c>
      <c r="P76" t="e" vm="1">
        <f t="shared" ref="P76:P139" si="11">$C76+$D76*$E76*$O76+(1-$D76)*$E76*$F76</f>
        <v>#VALUE!</v>
      </c>
    </row>
    <row r="77" spans="1:16">
      <c r="A77">
        <v>67</v>
      </c>
      <c r="C77" t="e" vm="2">
        <f>[1]!GenLimitNormal($C$9,$C$10,0,1000,0)</f>
        <v>#VALUE!</v>
      </c>
      <c r="D77" t="e" vm="2">
        <f>[1]!GenBetaPERT(0,$D$9,1)</f>
        <v>#VALUE!</v>
      </c>
      <c r="E77" t="e" vm="2">
        <f>[1]!GenLognormal($E$9,$E$10)</f>
        <v>#VALUE!</v>
      </c>
      <c r="F77" t="e" vm="2">
        <f>[1]!GenLognormal($F$9,$F$10)</f>
        <v>#VALUE!</v>
      </c>
      <c r="H77" t="e" vm="2">
        <f>[1]!genUniform($H$9,$H$10)</f>
        <v>#VALUE!</v>
      </c>
      <c r="I77" t="e" vm="1">
        <f t="shared" si="6"/>
        <v>#VALUE!</v>
      </c>
      <c r="J77" t="e" vm="1">
        <f t="shared" si="7"/>
        <v>#VALUE!</v>
      </c>
      <c r="K77" t="e" vm="2">
        <f>[1]!genUniform($K$9,$K$10)</f>
        <v>#VALUE!</v>
      </c>
      <c r="L77" t="e" vm="1">
        <f t="shared" si="8"/>
        <v>#VALUE!</v>
      </c>
      <c r="M77" t="e" vm="1">
        <f t="shared" si="9"/>
        <v>#VALUE!</v>
      </c>
      <c r="N77" t="e" vm="2">
        <f>[1]!genUniform($N$9,$N$10)</f>
        <v>#VALUE!</v>
      </c>
      <c r="O77" t="e" vm="1">
        <f t="shared" si="10"/>
        <v>#VALUE!</v>
      </c>
      <c r="P77" t="e" vm="1">
        <f t="shared" si="11"/>
        <v>#VALUE!</v>
      </c>
    </row>
    <row r="78" spans="1:16">
      <c r="A78">
        <v>68</v>
      </c>
      <c r="C78" t="e" vm="2">
        <f>[1]!GenLimitNormal($C$9,$C$10,0,1000,0)</f>
        <v>#VALUE!</v>
      </c>
      <c r="D78" t="e" vm="2">
        <f>[1]!GenBetaPERT(0,$D$9,1)</f>
        <v>#VALUE!</v>
      </c>
      <c r="E78" t="e" vm="2">
        <f>[1]!GenLognormal($E$9,$E$10)</f>
        <v>#VALUE!</v>
      </c>
      <c r="F78" t="e" vm="2">
        <f>[1]!GenLognormal($F$9,$F$10)</f>
        <v>#VALUE!</v>
      </c>
      <c r="H78" t="e" vm="2">
        <f>[1]!genUniform($H$9,$H$10)</f>
        <v>#VALUE!</v>
      </c>
      <c r="I78" t="e" vm="1">
        <f t="shared" si="6"/>
        <v>#VALUE!</v>
      </c>
      <c r="J78" t="e" vm="1">
        <f t="shared" si="7"/>
        <v>#VALUE!</v>
      </c>
      <c r="K78" t="e" vm="2">
        <f>[1]!genUniform($K$9,$K$10)</f>
        <v>#VALUE!</v>
      </c>
      <c r="L78" t="e" vm="1">
        <f t="shared" si="8"/>
        <v>#VALUE!</v>
      </c>
      <c r="M78" t="e" vm="1">
        <f t="shared" si="9"/>
        <v>#VALUE!</v>
      </c>
      <c r="N78" t="e" vm="2">
        <f>[1]!genUniform($N$9,$N$10)</f>
        <v>#VALUE!</v>
      </c>
      <c r="O78" t="e" vm="1">
        <f t="shared" si="10"/>
        <v>#VALUE!</v>
      </c>
      <c r="P78" t="e" vm="1">
        <f t="shared" si="11"/>
        <v>#VALUE!</v>
      </c>
    </row>
    <row r="79" spans="1:16">
      <c r="A79">
        <v>69</v>
      </c>
      <c r="C79" t="e" vm="2">
        <f>[1]!GenLimitNormal($C$9,$C$10,0,1000,0)</f>
        <v>#VALUE!</v>
      </c>
      <c r="D79" t="e" vm="2">
        <f>[1]!GenBetaPERT(0,$D$9,1)</f>
        <v>#VALUE!</v>
      </c>
      <c r="E79" t="e" vm="2">
        <f>[1]!GenLognormal($E$9,$E$10)</f>
        <v>#VALUE!</v>
      </c>
      <c r="F79" t="e" vm="2">
        <f>[1]!GenLognormal($F$9,$F$10)</f>
        <v>#VALUE!</v>
      </c>
      <c r="H79" t="e" vm="2">
        <f>[1]!genUniform($H$9,$H$10)</f>
        <v>#VALUE!</v>
      </c>
      <c r="I79" t="e" vm="1">
        <f t="shared" si="6"/>
        <v>#VALUE!</v>
      </c>
      <c r="J79" t="e" vm="1">
        <f t="shared" si="7"/>
        <v>#VALUE!</v>
      </c>
      <c r="K79" t="e" vm="2">
        <f>[1]!genUniform($K$9,$K$10)</f>
        <v>#VALUE!</v>
      </c>
      <c r="L79" t="e" vm="1">
        <f t="shared" si="8"/>
        <v>#VALUE!</v>
      </c>
      <c r="M79" t="e" vm="1">
        <f t="shared" si="9"/>
        <v>#VALUE!</v>
      </c>
      <c r="N79" t="e" vm="2">
        <f>[1]!genUniform($N$9,$N$10)</f>
        <v>#VALUE!</v>
      </c>
      <c r="O79" t="e" vm="1">
        <f t="shared" si="10"/>
        <v>#VALUE!</v>
      </c>
      <c r="P79" t="e" vm="1">
        <f t="shared" si="11"/>
        <v>#VALUE!</v>
      </c>
    </row>
    <row r="80" spans="1:16">
      <c r="A80">
        <v>70</v>
      </c>
      <c r="C80" t="e" vm="2">
        <f>[1]!GenLimitNormal($C$9,$C$10,0,1000,0)</f>
        <v>#VALUE!</v>
      </c>
      <c r="D80" t="e" vm="2">
        <f>[1]!GenBetaPERT(0,$D$9,1)</f>
        <v>#VALUE!</v>
      </c>
      <c r="E80" t="e" vm="2">
        <f>[1]!GenLognormal($E$9,$E$10)</f>
        <v>#VALUE!</v>
      </c>
      <c r="F80" t="e" vm="2">
        <f>[1]!GenLognormal($F$9,$F$10)</f>
        <v>#VALUE!</v>
      </c>
      <c r="H80" t="e" vm="2">
        <f>[1]!genUniform($H$9,$H$10)</f>
        <v>#VALUE!</v>
      </c>
      <c r="I80" t="e" vm="1">
        <f t="shared" si="6"/>
        <v>#VALUE!</v>
      </c>
      <c r="J80" t="e" vm="1">
        <f t="shared" si="7"/>
        <v>#VALUE!</v>
      </c>
      <c r="K80" t="e" vm="2">
        <f>[1]!genUniform($K$9,$K$10)</f>
        <v>#VALUE!</v>
      </c>
      <c r="L80" t="e" vm="1">
        <f t="shared" si="8"/>
        <v>#VALUE!</v>
      </c>
      <c r="M80" t="e" vm="1">
        <f t="shared" si="9"/>
        <v>#VALUE!</v>
      </c>
      <c r="N80" t="e" vm="2">
        <f>[1]!genUniform($N$9,$N$10)</f>
        <v>#VALUE!</v>
      </c>
      <c r="O80" t="e" vm="1">
        <f t="shared" si="10"/>
        <v>#VALUE!</v>
      </c>
      <c r="P80" t="e" vm="1">
        <f t="shared" si="11"/>
        <v>#VALUE!</v>
      </c>
    </row>
    <row r="81" spans="1:16">
      <c r="A81">
        <v>71</v>
      </c>
      <c r="C81" t="e" vm="2">
        <f>[1]!GenLimitNormal($C$9,$C$10,0,1000,0)</f>
        <v>#VALUE!</v>
      </c>
      <c r="D81" t="e" vm="2">
        <f>[1]!GenBetaPERT(0,$D$9,1)</f>
        <v>#VALUE!</v>
      </c>
      <c r="E81" t="e" vm="2">
        <f>[1]!GenLognormal($E$9,$E$10)</f>
        <v>#VALUE!</v>
      </c>
      <c r="F81" t="e" vm="2">
        <f>[1]!GenLognormal($F$9,$F$10)</f>
        <v>#VALUE!</v>
      </c>
      <c r="H81" t="e" vm="2">
        <f>[1]!genUniform($H$9,$H$10)</f>
        <v>#VALUE!</v>
      </c>
      <c r="I81" t="e" vm="1">
        <f t="shared" si="6"/>
        <v>#VALUE!</v>
      </c>
      <c r="J81" t="e" vm="1">
        <f t="shared" si="7"/>
        <v>#VALUE!</v>
      </c>
      <c r="K81" t="e" vm="2">
        <f>[1]!genUniform($K$9,$K$10)</f>
        <v>#VALUE!</v>
      </c>
      <c r="L81" t="e" vm="1">
        <f t="shared" si="8"/>
        <v>#VALUE!</v>
      </c>
      <c r="M81" t="e" vm="1">
        <f t="shared" si="9"/>
        <v>#VALUE!</v>
      </c>
      <c r="N81" t="e" vm="2">
        <f>[1]!genUniform($N$9,$N$10)</f>
        <v>#VALUE!</v>
      </c>
      <c r="O81" t="e" vm="1">
        <f t="shared" si="10"/>
        <v>#VALUE!</v>
      </c>
      <c r="P81" t="e" vm="1">
        <f t="shared" si="11"/>
        <v>#VALUE!</v>
      </c>
    </row>
    <row r="82" spans="1:16">
      <c r="A82">
        <v>72</v>
      </c>
      <c r="C82" t="e" vm="2">
        <f>[1]!GenLimitNormal($C$9,$C$10,0,1000,0)</f>
        <v>#VALUE!</v>
      </c>
      <c r="D82" t="e" vm="2">
        <f>[1]!GenBetaPERT(0,$D$9,1)</f>
        <v>#VALUE!</v>
      </c>
      <c r="E82" t="e" vm="2">
        <f>[1]!GenLognormal($E$9,$E$10)</f>
        <v>#VALUE!</v>
      </c>
      <c r="F82" t="e" vm="2">
        <f>[1]!GenLognormal($F$9,$F$10)</f>
        <v>#VALUE!</v>
      </c>
      <c r="H82" t="e" vm="2">
        <f>[1]!genUniform($H$9,$H$10)</f>
        <v>#VALUE!</v>
      </c>
      <c r="I82" t="e" vm="1">
        <f t="shared" si="6"/>
        <v>#VALUE!</v>
      </c>
      <c r="J82" t="e" vm="1">
        <f t="shared" si="7"/>
        <v>#VALUE!</v>
      </c>
      <c r="K82" t="e" vm="2">
        <f>[1]!genUniform($K$9,$K$10)</f>
        <v>#VALUE!</v>
      </c>
      <c r="L82" t="e" vm="1">
        <f t="shared" si="8"/>
        <v>#VALUE!</v>
      </c>
      <c r="M82" t="e" vm="1">
        <f t="shared" si="9"/>
        <v>#VALUE!</v>
      </c>
      <c r="N82" t="e" vm="2">
        <f>[1]!genUniform($N$9,$N$10)</f>
        <v>#VALUE!</v>
      </c>
      <c r="O82" t="e" vm="1">
        <f t="shared" si="10"/>
        <v>#VALUE!</v>
      </c>
      <c r="P82" t="e" vm="1">
        <f t="shared" si="11"/>
        <v>#VALUE!</v>
      </c>
    </row>
    <row r="83" spans="1:16">
      <c r="A83">
        <v>73</v>
      </c>
      <c r="C83" t="e" vm="2">
        <f>[1]!GenLimitNormal($C$9,$C$10,0,1000,0)</f>
        <v>#VALUE!</v>
      </c>
      <c r="D83" t="e" vm="2">
        <f>[1]!GenBetaPERT(0,$D$9,1)</f>
        <v>#VALUE!</v>
      </c>
      <c r="E83" t="e" vm="2">
        <f>[1]!GenLognormal($E$9,$E$10)</f>
        <v>#VALUE!</v>
      </c>
      <c r="F83" t="e" vm="2">
        <f>[1]!GenLognormal($F$9,$F$10)</f>
        <v>#VALUE!</v>
      </c>
      <c r="H83" t="e" vm="2">
        <f>[1]!genUniform($H$9,$H$10)</f>
        <v>#VALUE!</v>
      </c>
      <c r="I83" t="e" vm="1">
        <f t="shared" si="6"/>
        <v>#VALUE!</v>
      </c>
      <c r="J83" t="e" vm="1">
        <f t="shared" si="7"/>
        <v>#VALUE!</v>
      </c>
      <c r="K83" t="e" vm="2">
        <f>[1]!genUniform($K$9,$K$10)</f>
        <v>#VALUE!</v>
      </c>
      <c r="L83" t="e" vm="1">
        <f t="shared" si="8"/>
        <v>#VALUE!</v>
      </c>
      <c r="M83" t="e" vm="1">
        <f t="shared" si="9"/>
        <v>#VALUE!</v>
      </c>
      <c r="N83" t="e" vm="2">
        <f>[1]!genUniform($N$9,$N$10)</f>
        <v>#VALUE!</v>
      </c>
      <c r="O83" t="e" vm="1">
        <f t="shared" si="10"/>
        <v>#VALUE!</v>
      </c>
      <c r="P83" t="e" vm="1">
        <f t="shared" si="11"/>
        <v>#VALUE!</v>
      </c>
    </row>
    <row r="84" spans="1:16">
      <c r="A84">
        <v>74</v>
      </c>
      <c r="C84" t="e" vm="2">
        <f>[1]!GenLimitNormal($C$9,$C$10,0,1000,0)</f>
        <v>#VALUE!</v>
      </c>
      <c r="D84" t="e" vm="2">
        <f>[1]!GenBetaPERT(0,$D$9,1)</f>
        <v>#VALUE!</v>
      </c>
      <c r="E84" t="e" vm="2">
        <f>[1]!GenLognormal($E$9,$E$10)</f>
        <v>#VALUE!</v>
      </c>
      <c r="F84" t="e" vm="2">
        <f>[1]!GenLognormal($F$9,$F$10)</f>
        <v>#VALUE!</v>
      </c>
      <c r="H84" t="e" vm="2">
        <f>[1]!genUniform($H$9,$H$10)</f>
        <v>#VALUE!</v>
      </c>
      <c r="I84" t="e" vm="1">
        <f t="shared" si="6"/>
        <v>#VALUE!</v>
      </c>
      <c r="J84" t="e" vm="1">
        <f t="shared" si="7"/>
        <v>#VALUE!</v>
      </c>
      <c r="K84" t="e" vm="2">
        <f>[1]!genUniform($K$9,$K$10)</f>
        <v>#VALUE!</v>
      </c>
      <c r="L84" t="e" vm="1">
        <f t="shared" si="8"/>
        <v>#VALUE!</v>
      </c>
      <c r="M84" t="e" vm="1">
        <f t="shared" si="9"/>
        <v>#VALUE!</v>
      </c>
      <c r="N84" t="e" vm="2">
        <f>[1]!genUniform($N$9,$N$10)</f>
        <v>#VALUE!</v>
      </c>
      <c r="O84" t="e" vm="1">
        <f t="shared" si="10"/>
        <v>#VALUE!</v>
      </c>
      <c r="P84" t="e" vm="1">
        <f t="shared" si="11"/>
        <v>#VALUE!</v>
      </c>
    </row>
    <row r="85" spans="1:16">
      <c r="A85">
        <v>75</v>
      </c>
      <c r="C85" t="e" vm="2">
        <f>[1]!GenLimitNormal($C$9,$C$10,0,1000,0)</f>
        <v>#VALUE!</v>
      </c>
      <c r="D85" t="e" vm="2">
        <f>[1]!GenBetaPERT(0,$D$9,1)</f>
        <v>#VALUE!</v>
      </c>
      <c r="E85" t="e" vm="2">
        <f>[1]!GenLognormal($E$9,$E$10)</f>
        <v>#VALUE!</v>
      </c>
      <c r="F85" t="e" vm="2">
        <f>[1]!GenLognormal($F$9,$F$10)</f>
        <v>#VALUE!</v>
      </c>
      <c r="H85" t="e" vm="2">
        <f>[1]!genUniform($H$9,$H$10)</f>
        <v>#VALUE!</v>
      </c>
      <c r="I85" t="e" vm="1">
        <f t="shared" si="6"/>
        <v>#VALUE!</v>
      </c>
      <c r="J85" t="e" vm="1">
        <f t="shared" si="7"/>
        <v>#VALUE!</v>
      </c>
      <c r="K85" t="e" vm="2">
        <f>[1]!genUniform($K$9,$K$10)</f>
        <v>#VALUE!</v>
      </c>
      <c r="L85" t="e" vm="1">
        <f t="shared" si="8"/>
        <v>#VALUE!</v>
      </c>
      <c r="M85" t="e" vm="1">
        <f t="shared" si="9"/>
        <v>#VALUE!</v>
      </c>
      <c r="N85" t="e" vm="2">
        <f>[1]!genUniform($N$9,$N$10)</f>
        <v>#VALUE!</v>
      </c>
      <c r="O85" t="e" vm="1">
        <f t="shared" si="10"/>
        <v>#VALUE!</v>
      </c>
      <c r="P85" t="e" vm="1">
        <f t="shared" si="11"/>
        <v>#VALUE!</v>
      </c>
    </row>
    <row r="86" spans="1:16">
      <c r="A86">
        <v>76</v>
      </c>
      <c r="C86" t="e" vm="2">
        <f>[1]!GenLimitNormal($C$9,$C$10,0,1000,0)</f>
        <v>#VALUE!</v>
      </c>
      <c r="D86" t="e" vm="2">
        <f>[1]!GenBetaPERT(0,$D$9,1)</f>
        <v>#VALUE!</v>
      </c>
      <c r="E86" t="e" vm="2">
        <f>[1]!GenLognormal($E$9,$E$10)</f>
        <v>#VALUE!</v>
      </c>
      <c r="F86" t="e" vm="2">
        <f>[1]!GenLognormal($F$9,$F$10)</f>
        <v>#VALUE!</v>
      </c>
      <c r="H86" t="e" vm="2">
        <f>[1]!genUniform($H$9,$H$10)</f>
        <v>#VALUE!</v>
      </c>
      <c r="I86" t="e" vm="1">
        <f t="shared" si="6"/>
        <v>#VALUE!</v>
      </c>
      <c r="J86" t="e" vm="1">
        <f t="shared" si="7"/>
        <v>#VALUE!</v>
      </c>
      <c r="K86" t="e" vm="2">
        <f>[1]!genUniform($K$9,$K$10)</f>
        <v>#VALUE!</v>
      </c>
      <c r="L86" t="e" vm="1">
        <f t="shared" si="8"/>
        <v>#VALUE!</v>
      </c>
      <c r="M86" t="e" vm="1">
        <f t="shared" si="9"/>
        <v>#VALUE!</v>
      </c>
      <c r="N86" t="e" vm="2">
        <f>[1]!genUniform($N$9,$N$10)</f>
        <v>#VALUE!</v>
      </c>
      <c r="O86" t="e" vm="1">
        <f t="shared" si="10"/>
        <v>#VALUE!</v>
      </c>
      <c r="P86" t="e" vm="1">
        <f t="shared" si="11"/>
        <v>#VALUE!</v>
      </c>
    </row>
    <row r="87" spans="1:16">
      <c r="A87">
        <v>77</v>
      </c>
      <c r="C87" t="e" vm="2">
        <f>[1]!GenLimitNormal($C$9,$C$10,0,1000,0)</f>
        <v>#VALUE!</v>
      </c>
      <c r="D87" t="e" vm="2">
        <f>[1]!GenBetaPERT(0,$D$9,1)</f>
        <v>#VALUE!</v>
      </c>
      <c r="E87" t="e" vm="2">
        <f>[1]!GenLognormal($E$9,$E$10)</f>
        <v>#VALUE!</v>
      </c>
      <c r="F87" t="e" vm="2">
        <f>[1]!GenLognormal($F$9,$F$10)</f>
        <v>#VALUE!</v>
      </c>
      <c r="H87" t="e" vm="2">
        <f>[1]!genUniform($H$9,$H$10)</f>
        <v>#VALUE!</v>
      </c>
      <c r="I87" t="e" vm="1">
        <f t="shared" si="6"/>
        <v>#VALUE!</v>
      </c>
      <c r="J87" t="e" vm="1">
        <f t="shared" si="7"/>
        <v>#VALUE!</v>
      </c>
      <c r="K87" t="e" vm="2">
        <f>[1]!genUniform($K$9,$K$10)</f>
        <v>#VALUE!</v>
      </c>
      <c r="L87" t="e" vm="1">
        <f t="shared" si="8"/>
        <v>#VALUE!</v>
      </c>
      <c r="M87" t="e" vm="1">
        <f t="shared" si="9"/>
        <v>#VALUE!</v>
      </c>
      <c r="N87" t="e" vm="2">
        <f>[1]!genUniform($N$9,$N$10)</f>
        <v>#VALUE!</v>
      </c>
      <c r="O87" t="e" vm="1">
        <f t="shared" si="10"/>
        <v>#VALUE!</v>
      </c>
      <c r="P87" t="e" vm="1">
        <f t="shared" si="11"/>
        <v>#VALUE!</v>
      </c>
    </row>
    <row r="88" spans="1:16">
      <c r="A88">
        <v>78</v>
      </c>
      <c r="C88" t="e" vm="2">
        <f>[1]!GenLimitNormal($C$9,$C$10,0,1000,0)</f>
        <v>#VALUE!</v>
      </c>
      <c r="D88" t="e" vm="2">
        <f>[1]!GenBetaPERT(0,$D$9,1)</f>
        <v>#VALUE!</v>
      </c>
      <c r="E88" t="e" vm="2">
        <f>[1]!GenLognormal($E$9,$E$10)</f>
        <v>#VALUE!</v>
      </c>
      <c r="F88" t="e" vm="2">
        <f>[1]!GenLognormal($F$9,$F$10)</f>
        <v>#VALUE!</v>
      </c>
      <c r="H88" t="e" vm="2">
        <f>[1]!genUniform($H$9,$H$10)</f>
        <v>#VALUE!</v>
      </c>
      <c r="I88" t="e" vm="1">
        <f t="shared" si="6"/>
        <v>#VALUE!</v>
      </c>
      <c r="J88" t="e" vm="1">
        <f t="shared" si="7"/>
        <v>#VALUE!</v>
      </c>
      <c r="K88" t="e" vm="2">
        <f>[1]!genUniform($K$9,$K$10)</f>
        <v>#VALUE!</v>
      </c>
      <c r="L88" t="e" vm="1">
        <f t="shared" si="8"/>
        <v>#VALUE!</v>
      </c>
      <c r="M88" t="e" vm="1">
        <f t="shared" si="9"/>
        <v>#VALUE!</v>
      </c>
      <c r="N88" t="e" vm="2">
        <f>[1]!genUniform($N$9,$N$10)</f>
        <v>#VALUE!</v>
      </c>
      <c r="O88" t="e" vm="1">
        <f t="shared" si="10"/>
        <v>#VALUE!</v>
      </c>
      <c r="P88" t="e" vm="1">
        <f t="shared" si="11"/>
        <v>#VALUE!</v>
      </c>
    </row>
    <row r="89" spans="1:16">
      <c r="A89">
        <v>79</v>
      </c>
      <c r="C89" t="e" vm="2">
        <f>[1]!GenLimitNormal($C$9,$C$10,0,1000,0)</f>
        <v>#VALUE!</v>
      </c>
      <c r="D89" t="e" vm="2">
        <f>[1]!GenBetaPERT(0,$D$9,1)</f>
        <v>#VALUE!</v>
      </c>
      <c r="E89" t="e" vm="2">
        <f>[1]!GenLognormal($E$9,$E$10)</f>
        <v>#VALUE!</v>
      </c>
      <c r="F89" t="e" vm="2">
        <f>[1]!GenLognormal($F$9,$F$10)</f>
        <v>#VALUE!</v>
      </c>
      <c r="H89" t="e" vm="2">
        <f>[1]!genUniform($H$9,$H$10)</f>
        <v>#VALUE!</v>
      </c>
      <c r="I89" t="e" vm="1">
        <f t="shared" si="6"/>
        <v>#VALUE!</v>
      </c>
      <c r="J89" t="e" vm="1">
        <f t="shared" si="7"/>
        <v>#VALUE!</v>
      </c>
      <c r="K89" t="e" vm="2">
        <f>[1]!genUniform($K$9,$K$10)</f>
        <v>#VALUE!</v>
      </c>
      <c r="L89" t="e" vm="1">
        <f t="shared" si="8"/>
        <v>#VALUE!</v>
      </c>
      <c r="M89" t="e" vm="1">
        <f t="shared" si="9"/>
        <v>#VALUE!</v>
      </c>
      <c r="N89" t="e" vm="2">
        <f>[1]!genUniform($N$9,$N$10)</f>
        <v>#VALUE!</v>
      </c>
      <c r="O89" t="e" vm="1">
        <f t="shared" si="10"/>
        <v>#VALUE!</v>
      </c>
      <c r="P89" t="e" vm="1">
        <f t="shared" si="11"/>
        <v>#VALUE!</v>
      </c>
    </row>
    <row r="90" spans="1:16">
      <c r="A90">
        <v>80</v>
      </c>
      <c r="C90" t="e" vm="2">
        <f>[1]!GenLimitNormal($C$9,$C$10,0,1000,0)</f>
        <v>#VALUE!</v>
      </c>
      <c r="D90" t="e" vm="2">
        <f>[1]!GenBetaPERT(0,$D$9,1)</f>
        <v>#VALUE!</v>
      </c>
      <c r="E90" t="e" vm="2">
        <f>[1]!GenLognormal($E$9,$E$10)</f>
        <v>#VALUE!</v>
      </c>
      <c r="F90" t="e" vm="2">
        <f>[1]!GenLognormal($F$9,$F$10)</f>
        <v>#VALUE!</v>
      </c>
      <c r="H90" t="e" vm="2">
        <f>[1]!genUniform($H$9,$H$10)</f>
        <v>#VALUE!</v>
      </c>
      <c r="I90" t="e" vm="1">
        <f t="shared" si="6"/>
        <v>#VALUE!</v>
      </c>
      <c r="J90" t="e" vm="1">
        <f t="shared" si="7"/>
        <v>#VALUE!</v>
      </c>
      <c r="K90" t="e" vm="2">
        <f>[1]!genUniform($K$9,$K$10)</f>
        <v>#VALUE!</v>
      </c>
      <c r="L90" t="e" vm="1">
        <f t="shared" si="8"/>
        <v>#VALUE!</v>
      </c>
      <c r="M90" t="e" vm="1">
        <f t="shared" si="9"/>
        <v>#VALUE!</v>
      </c>
      <c r="N90" t="e" vm="2">
        <f>[1]!genUniform($N$9,$N$10)</f>
        <v>#VALUE!</v>
      </c>
      <c r="O90" t="e" vm="1">
        <f t="shared" si="10"/>
        <v>#VALUE!</v>
      </c>
      <c r="P90" t="e" vm="1">
        <f t="shared" si="11"/>
        <v>#VALUE!</v>
      </c>
    </row>
    <row r="91" spans="1:16">
      <c r="A91">
        <v>81</v>
      </c>
      <c r="C91" t="e" vm="2">
        <f>[1]!GenLimitNormal($C$9,$C$10,0,1000,0)</f>
        <v>#VALUE!</v>
      </c>
      <c r="D91" t="e" vm="2">
        <f>[1]!GenBetaPERT(0,$D$9,1)</f>
        <v>#VALUE!</v>
      </c>
      <c r="E91" t="e" vm="2">
        <f>[1]!GenLognormal($E$9,$E$10)</f>
        <v>#VALUE!</v>
      </c>
      <c r="F91" t="e" vm="2">
        <f>[1]!GenLognormal($F$9,$F$10)</f>
        <v>#VALUE!</v>
      </c>
      <c r="H91" t="e" vm="2">
        <f>[1]!genUniform($H$9,$H$10)</f>
        <v>#VALUE!</v>
      </c>
      <c r="I91" t="e" vm="1">
        <f t="shared" si="6"/>
        <v>#VALUE!</v>
      </c>
      <c r="J91" t="e" vm="1">
        <f t="shared" si="7"/>
        <v>#VALUE!</v>
      </c>
      <c r="K91" t="e" vm="2">
        <f>[1]!genUniform($K$9,$K$10)</f>
        <v>#VALUE!</v>
      </c>
      <c r="L91" t="e" vm="1">
        <f t="shared" si="8"/>
        <v>#VALUE!</v>
      </c>
      <c r="M91" t="e" vm="1">
        <f t="shared" si="9"/>
        <v>#VALUE!</v>
      </c>
      <c r="N91" t="e" vm="2">
        <f>[1]!genUniform($N$9,$N$10)</f>
        <v>#VALUE!</v>
      </c>
      <c r="O91" t="e" vm="1">
        <f t="shared" si="10"/>
        <v>#VALUE!</v>
      </c>
      <c r="P91" t="e" vm="1">
        <f t="shared" si="11"/>
        <v>#VALUE!</v>
      </c>
    </row>
    <row r="92" spans="1:16">
      <c r="A92">
        <v>82</v>
      </c>
      <c r="C92" t="e" vm="2">
        <f>[1]!GenLimitNormal($C$9,$C$10,0,1000,0)</f>
        <v>#VALUE!</v>
      </c>
      <c r="D92" t="e" vm="2">
        <f>[1]!GenBetaPERT(0,$D$9,1)</f>
        <v>#VALUE!</v>
      </c>
      <c r="E92" t="e" vm="2">
        <f>[1]!GenLognormal($E$9,$E$10)</f>
        <v>#VALUE!</v>
      </c>
      <c r="F92" t="e" vm="2">
        <f>[1]!GenLognormal($F$9,$F$10)</f>
        <v>#VALUE!</v>
      </c>
      <c r="H92" t="e" vm="2">
        <f>[1]!genUniform($H$9,$H$10)</f>
        <v>#VALUE!</v>
      </c>
      <c r="I92" t="e" vm="1">
        <f t="shared" si="6"/>
        <v>#VALUE!</v>
      </c>
      <c r="J92" t="e" vm="1">
        <f t="shared" si="7"/>
        <v>#VALUE!</v>
      </c>
      <c r="K92" t="e" vm="2">
        <f>[1]!genUniform($K$9,$K$10)</f>
        <v>#VALUE!</v>
      </c>
      <c r="L92" t="e" vm="1">
        <f t="shared" si="8"/>
        <v>#VALUE!</v>
      </c>
      <c r="M92" t="e" vm="1">
        <f t="shared" si="9"/>
        <v>#VALUE!</v>
      </c>
      <c r="N92" t="e" vm="2">
        <f>[1]!genUniform($N$9,$N$10)</f>
        <v>#VALUE!</v>
      </c>
      <c r="O92" t="e" vm="1">
        <f t="shared" si="10"/>
        <v>#VALUE!</v>
      </c>
      <c r="P92" t="e" vm="1">
        <f t="shared" si="11"/>
        <v>#VALUE!</v>
      </c>
    </row>
    <row r="93" spans="1:16">
      <c r="A93">
        <v>83</v>
      </c>
      <c r="C93" t="e" vm="2">
        <f>[1]!GenLimitNormal($C$9,$C$10,0,1000,0)</f>
        <v>#VALUE!</v>
      </c>
      <c r="D93" t="e" vm="2">
        <f>[1]!GenBetaPERT(0,$D$9,1)</f>
        <v>#VALUE!</v>
      </c>
      <c r="E93" t="e" vm="2">
        <f>[1]!GenLognormal($E$9,$E$10)</f>
        <v>#VALUE!</v>
      </c>
      <c r="F93" t="e" vm="2">
        <f>[1]!GenLognormal($F$9,$F$10)</f>
        <v>#VALUE!</v>
      </c>
      <c r="H93" t="e" vm="2">
        <f>[1]!genUniform($H$9,$H$10)</f>
        <v>#VALUE!</v>
      </c>
      <c r="I93" t="e" vm="1">
        <f t="shared" si="6"/>
        <v>#VALUE!</v>
      </c>
      <c r="J93" t="e" vm="1">
        <f t="shared" si="7"/>
        <v>#VALUE!</v>
      </c>
      <c r="K93" t="e" vm="2">
        <f>[1]!genUniform($K$9,$K$10)</f>
        <v>#VALUE!</v>
      </c>
      <c r="L93" t="e" vm="1">
        <f t="shared" si="8"/>
        <v>#VALUE!</v>
      </c>
      <c r="M93" t="e" vm="1">
        <f t="shared" si="9"/>
        <v>#VALUE!</v>
      </c>
      <c r="N93" t="e" vm="2">
        <f>[1]!genUniform($N$9,$N$10)</f>
        <v>#VALUE!</v>
      </c>
      <c r="O93" t="e" vm="1">
        <f t="shared" si="10"/>
        <v>#VALUE!</v>
      </c>
      <c r="P93" t="e" vm="1">
        <f t="shared" si="11"/>
        <v>#VALUE!</v>
      </c>
    </row>
    <row r="94" spans="1:16">
      <c r="A94">
        <v>84</v>
      </c>
      <c r="C94" t="e" vm="2">
        <f>[1]!GenLimitNormal($C$9,$C$10,0,1000,0)</f>
        <v>#VALUE!</v>
      </c>
      <c r="D94" t="e" vm="2">
        <f>[1]!GenBetaPERT(0,$D$9,1)</f>
        <v>#VALUE!</v>
      </c>
      <c r="E94" t="e" vm="2">
        <f>[1]!GenLognormal($E$9,$E$10)</f>
        <v>#VALUE!</v>
      </c>
      <c r="F94" t="e" vm="2">
        <f>[1]!GenLognormal($F$9,$F$10)</f>
        <v>#VALUE!</v>
      </c>
      <c r="H94" t="e" vm="2">
        <f>[1]!genUniform($H$9,$H$10)</f>
        <v>#VALUE!</v>
      </c>
      <c r="I94" t="e" vm="1">
        <f t="shared" si="6"/>
        <v>#VALUE!</v>
      </c>
      <c r="J94" t="e" vm="1">
        <f t="shared" si="7"/>
        <v>#VALUE!</v>
      </c>
      <c r="K94" t="e" vm="2">
        <f>[1]!genUniform($K$9,$K$10)</f>
        <v>#VALUE!</v>
      </c>
      <c r="L94" t="e" vm="1">
        <f t="shared" si="8"/>
        <v>#VALUE!</v>
      </c>
      <c r="M94" t="e" vm="1">
        <f t="shared" si="9"/>
        <v>#VALUE!</v>
      </c>
      <c r="N94" t="e" vm="2">
        <f>[1]!genUniform($N$9,$N$10)</f>
        <v>#VALUE!</v>
      </c>
      <c r="O94" t="e" vm="1">
        <f t="shared" si="10"/>
        <v>#VALUE!</v>
      </c>
      <c r="P94" t="e" vm="1">
        <f t="shared" si="11"/>
        <v>#VALUE!</v>
      </c>
    </row>
    <row r="95" spans="1:16">
      <c r="A95">
        <v>85</v>
      </c>
      <c r="C95" t="e" vm="2">
        <f>[1]!GenLimitNormal($C$9,$C$10,0,1000,0)</f>
        <v>#VALUE!</v>
      </c>
      <c r="D95" t="e" vm="2">
        <f>[1]!GenBetaPERT(0,$D$9,1)</f>
        <v>#VALUE!</v>
      </c>
      <c r="E95" t="e" vm="2">
        <f>[1]!GenLognormal($E$9,$E$10)</f>
        <v>#VALUE!</v>
      </c>
      <c r="F95" t="e" vm="2">
        <f>[1]!GenLognormal($F$9,$F$10)</f>
        <v>#VALUE!</v>
      </c>
      <c r="H95" t="e" vm="2">
        <f>[1]!genUniform($H$9,$H$10)</f>
        <v>#VALUE!</v>
      </c>
      <c r="I95" t="e" vm="1">
        <f t="shared" si="6"/>
        <v>#VALUE!</v>
      </c>
      <c r="J95" t="e" vm="1">
        <f t="shared" si="7"/>
        <v>#VALUE!</v>
      </c>
      <c r="K95" t="e" vm="2">
        <f>[1]!genUniform($K$9,$K$10)</f>
        <v>#VALUE!</v>
      </c>
      <c r="L95" t="e" vm="1">
        <f t="shared" si="8"/>
        <v>#VALUE!</v>
      </c>
      <c r="M95" t="e" vm="1">
        <f t="shared" si="9"/>
        <v>#VALUE!</v>
      </c>
      <c r="N95" t="e" vm="2">
        <f>[1]!genUniform($N$9,$N$10)</f>
        <v>#VALUE!</v>
      </c>
      <c r="O95" t="e" vm="1">
        <f t="shared" si="10"/>
        <v>#VALUE!</v>
      </c>
      <c r="P95" t="e" vm="1">
        <f t="shared" si="11"/>
        <v>#VALUE!</v>
      </c>
    </row>
    <row r="96" spans="1:16">
      <c r="A96">
        <v>86</v>
      </c>
      <c r="C96" t="e" vm="2">
        <f>[1]!GenLimitNormal($C$9,$C$10,0,1000,0)</f>
        <v>#VALUE!</v>
      </c>
      <c r="D96" t="e" vm="2">
        <f>[1]!GenBetaPERT(0,$D$9,1)</f>
        <v>#VALUE!</v>
      </c>
      <c r="E96" t="e" vm="2">
        <f>[1]!GenLognormal($E$9,$E$10)</f>
        <v>#VALUE!</v>
      </c>
      <c r="F96" t="e" vm="2">
        <f>[1]!GenLognormal($F$9,$F$10)</f>
        <v>#VALUE!</v>
      </c>
      <c r="H96" t="e" vm="2">
        <f>[1]!genUniform($H$9,$H$10)</f>
        <v>#VALUE!</v>
      </c>
      <c r="I96" t="e" vm="1">
        <f t="shared" si="6"/>
        <v>#VALUE!</v>
      </c>
      <c r="J96" t="e" vm="1">
        <f t="shared" si="7"/>
        <v>#VALUE!</v>
      </c>
      <c r="K96" t="e" vm="2">
        <f>[1]!genUniform($K$9,$K$10)</f>
        <v>#VALUE!</v>
      </c>
      <c r="L96" t="e" vm="1">
        <f t="shared" si="8"/>
        <v>#VALUE!</v>
      </c>
      <c r="M96" t="e" vm="1">
        <f t="shared" si="9"/>
        <v>#VALUE!</v>
      </c>
      <c r="N96" t="e" vm="2">
        <f>[1]!genUniform($N$9,$N$10)</f>
        <v>#VALUE!</v>
      </c>
      <c r="O96" t="e" vm="1">
        <f t="shared" si="10"/>
        <v>#VALUE!</v>
      </c>
      <c r="P96" t="e" vm="1">
        <f t="shared" si="11"/>
        <v>#VALUE!</v>
      </c>
    </row>
    <row r="97" spans="1:16">
      <c r="A97">
        <v>87</v>
      </c>
      <c r="C97" t="e" vm="2">
        <f>[1]!GenLimitNormal($C$9,$C$10,0,1000,0)</f>
        <v>#VALUE!</v>
      </c>
      <c r="D97" t="e" vm="2">
        <f>[1]!GenBetaPERT(0,$D$9,1)</f>
        <v>#VALUE!</v>
      </c>
      <c r="E97" t="e" vm="2">
        <f>[1]!GenLognormal($E$9,$E$10)</f>
        <v>#VALUE!</v>
      </c>
      <c r="F97" t="e" vm="2">
        <f>[1]!GenLognormal($F$9,$F$10)</f>
        <v>#VALUE!</v>
      </c>
      <c r="H97" t="e" vm="2">
        <f>[1]!genUniform($H$9,$H$10)</f>
        <v>#VALUE!</v>
      </c>
      <c r="I97" t="e" vm="1">
        <f t="shared" si="6"/>
        <v>#VALUE!</v>
      </c>
      <c r="J97" t="e" vm="1">
        <f t="shared" si="7"/>
        <v>#VALUE!</v>
      </c>
      <c r="K97" t="e" vm="2">
        <f>[1]!genUniform($K$9,$K$10)</f>
        <v>#VALUE!</v>
      </c>
      <c r="L97" t="e" vm="1">
        <f t="shared" si="8"/>
        <v>#VALUE!</v>
      </c>
      <c r="M97" t="e" vm="1">
        <f t="shared" si="9"/>
        <v>#VALUE!</v>
      </c>
      <c r="N97" t="e" vm="2">
        <f>[1]!genUniform($N$9,$N$10)</f>
        <v>#VALUE!</v>
      </c>
      <c r="O97" t="e" vm="1">
        <f t="shared" si="10"/>
        <v>#VALUE!</v>
      </c>
      <c r="P97" t="e" vm="1">
        <f t="shared" si="11"/>
        <v>#VALUE!</v>
      </c>
    </row>
    <row r="98" spans="1:16">
      <c r="A98">
        <v>88</v>
      </c>
      <c r="C98" t="e" vm="2">
        <f>[1]!GenLimitNormal($C$9,$C$10,0,1000,0)</f>
        <v>#VALUE!</v>
      </c>
      <c r="D98" t="e" vm="2">
        <f>[1]!GenBetaPERT(0,$D$9,1)</f>
        <v>#VALUE!</v>
      </c>
      <c r="E98" t="e" vm="2">
        <f>[1]!GenLognormal($E$9,$E$10)</f>
        <v>#VALUE!</v>
      </c>
      <c r="F98" t="e" vm="2">
        <f>[1]!GenLognormal($F$9,$F$10)</f>
        <v>#VALUE!</v>
      </c>
      <c r="H98" t="e" vm="2">
        <f>[1]!genUniform($H$9,$H$10)</f>
        <v>#VALUE!</v>
      </c>
      <c r="I98" t="e" vm="1">
        <f t="shared" si="6"/>
        <v>#VALUE!</v>
      </c>
      <c r="J98" t="e" vm="1">
        <f t="shared" si="7"/>
        <v>#VALUE!</v>
      </c>
      <c r="K98" t="e" vm="2">
        <f>[1]!genUniform($K$9,$K$10)</f>
        <v>#VALUE!</v>
      </c>
      <c r="L98" t="e" vm="1">
        <f t="shared" si="8"/>
        <v>#VALUE!</v>
      </c>
      <c r="M98" t="e" vm="1">
        <f t="shared" si="9"/>
        <v>#VALUE!</v>
      </c>
      <c r="N98" t="e" vm="2">
        <f>[1]!genUniform($N$9,$N$10)</f>
        <v>#VALUE!</v>
      </c>
      <c r="O98" t="e" vm="1">
        <f t="shared" si="10"/>
        <v>#VALUE!</v>
      </c>
      <c r="P98" t="e" vm="1">
        <f t="shared" si="11"/>
        <v>#VALUE!</v>
      </c>
    </row>
    <row r="99" spans="1:16">
      <c r="A99">
        <v>89</v>
      </c>
      <c r="C99" t="e" vm="2">
        <f>[1]!GenLimitNormal($C$9,$C$10,0,1000,0)</f>
        <v>#VALUE!</v>
      </c>
      <c r="D99" t="e" vm="2">
        <f>[1]!GenBetaPERT(0,$D$9,1)</f>
        <v>#VALUE!</v>
      </c>
      <c r="E99" t="e" vm="2">
        <f>[1]!GenLognormal($E$9,$E$10)</f>
        <v>#VALUE!</v>
      </c>
      <c r="F99" t="e" vm="2">
        <f>[1]!GenLognormal($F$9,$F$10)</f>
        <v>#VALUE!</v>
      </c>
      <c r="H99" t="e" vm="2">
        <f>[1]!genUniform($H$9,$H$10)</f>
        <v>#VALUE!</v>
      </c>
      <c r="I99" t="e" vm="1">
        <f t="shared" si="6"/>
        <v>#VALUE!</v>
      </c>
      <c r="J99" t="e" vm="1">
        <f t="shared" si="7"/>
        <v>#VALUE!</v>
      </c>
      <c r="K99" t="e" vm="2">
        <f>[1]!genUniform($K$9,$K$10)</f>
        <v>#VALUE!</v>
      </c>
      <c r="L99" t="e" vm="1">
        <f t="shared" si="8"/>
        <v>#VALUE!</v>
      </c>
      <c r="M99" t="e" vm="1">
        <f t="shared" si="9"/>
        <v>#VALUE!</v>
      </c>
      <c r="N99" t="e" vm="2">
        <f>[1]!genUniform($N$9,$N$10)</f>
        <v>#VALUE!</v>
      </c>
      <c r="O99" t="e" vm="1">
        <f t="shared" si="10"/>
        <v>#VALUE!</v>
      </c>
      <c r="P99" t="e" vm="1">
        <f t="shared" si="11"/>
        <v>#VALUE!</v>
      </c>
    </row>
    <row r="100" spans="1:16">
      <c r="A100">
        <v>90</v>
      </c>
      <c r="C100" t="e" vm="2">
        <f>[1]!GenLimitNormal($C$9,$C$10,0,1000,0)</f>
        <v>#VALUE!</v>
      </c>
      <c r="D100" t="e" vm="2">
        <f>[1]!GenBetaPERT(0,$D$9,1)</f>
        <v>#VALUE!</v>
      </c>
      <c r="E100" t="e" vm="2">
        <f>[1]!GenLognormal($E$9,$E$10)</f>
        <v>#VALUE!</v>
      </c>
      <c r="F100" t="e" vm="2">
        <f>[1]!GenLognormal($F$9,$F$10)</f>
        <v>#VALUE!</v>
      </c>
      <c r="H100" t="e" vm="2">
        <f>[1]!genUniform($H$9,$H$10)</f>
        <v>#VALUE!</v>
      </c>
      <c r="I100" t="e" vm="1">
        <f t="shared" si="6"/>
        <v>#VALUE!</v>
      </c>
      <c r="J100" t="e" vm="1">
        <f t="shared" si="7"/>
        <v>#VALUE!</v>
      </c>
      <c r="K100" t="e" vm="2">
        <f>[1]!genUniform($K$9,$K$10)</f>
        <v>#VALUE!</v>
      </c>
      <c r="L100" t="e" vm="1">
        <f t="shared" si="8"/>
        <v>#VALUE!</v>
      </c>
      <c r="M100" t="e" vm="1">
        <f t="shared" si="9"/>
        <v>#VALUE!</v>
      </c>
      <c r="N100" t="e" vm="2">
        <f>[1]!genUniform($N$9,$N$10)</f>
        <v>#VALUE!</v>
      </c>
      <c r="O100" t="e" vm="1">
        <f t="shared" si="10"/>
        <v>#VALUE!</v>
      </c>
      <c r="P100" t="e" vm="1">
        <f t="shared" si="11"/>
        <v>#VALUE!</v>
      </c>
    </row>
    <row r="101" spans="1:16">
      <c r="A101">
        <v>91</v>
      </c>
      <c r="C101" t="e" vm="2">
        <f>[1]!GenLimitNormal($C$9,$C$10,0,1000,0)</f>
        <v>#VALUE!</v>
      </c>
      <c r="D101" t="e" vm="2">
        <f>[1]!GenBetaPERT(0,$D$9,1)</f>
        <v>#VALUE!</v>
      </c>
      <c r="E101" t="e" vm="2">
        <f>[1]!GenLognormal($E$9,$E$10)</f>
        <v>#VALUE!</v>
      </c>
      <c r="F101" t="e" vm="2">
        <f>[1]!GenLognormal($F$9,$F$10)</f>
        <v>#VALUE!</v>
      </c>
      <c r="H101" t="e" vm="2">
        <f>[1]!genUniform($H$9,$H$10)</f>
        <v>#VALUE!</v>
      </c>
      <c r="I101" t="e" vm="1">
        <f t="shared" si="6"/>
        <v>#VALUE!</v>
      </c>
      <c r="J101" t="e" vm="1">
        <f t="shared" si="7"/>
        <v>#VALUE!</v>
      </c>
      <c r="K101" t="e" vm="2">
        <f>[1]!genUniform($K$9,$K$10)</f>
        <v>#VALUE!</v>
      </c>
      <c r="L101" t="e" vm="1">
        <f t="shared" si="8"/>
        <v>#VALUE!</v>
      </c>
      <c r="M101" t="e" vm="1">
        <f t="shared" si="9"/>
        <v>#VALUE!</v>
      </c>
      <c r="N101" t="e" vm="2">
        <f>[1]!genUniform($N$9,$N$10)</f>
        <v>#VALUE!</v>
      </c>
      <c r="O101" t="e" vm="1">
        <f t="shared" si="10"/>
        <v>#VALUE!</v>
      </c>
      <c r="P101" t="e" vm="1">
        <f t="shared" si="11"/>
        <v>#VALUE!</v>
      </c>
    </row>
    <row r="102" spans="1:16">
      <c r="A102">
        <v>92</v>
      </c>
      <c r="C102" t="e" vm="2">
        <f>[1]!GenLimitNormal($C$9,$C$10,0,1000,0)</f>
        <v>#VALUE!</v>
      </c>
      <c r="D102" t="e" vm="2">
        <f>[1]!GenBetaPERT(0,$D$9,1)</f>
        <v>#VALUE!</v>
      </c>
      <c r="E102" t="e" vm="2">
        <f>[1]!GenLognormal($E$9,$E$10)</f>
        <v>#VALUE!</v>
      </c>
      <c r="F102" t="e" vm="2">
        <f>[1]!GenLognormal($F$9,$F$10)</f>
        <v>#VALUE!</v>
      </c>
      <c r="H102" t="e" vm="2">
        <f>[1]!genUniform($H$9,$H$10)</f>
        <v>#VALUE!</v>
      </c>
      <c r="I102" t="e" vm="1">
        <f t="shared" si="6"/>
        <v>#VALUE!</v>
      </c>
      <c r="J102" t="e" vm="1">
        <f t="shared" si="7"/>
        <v>#VALUE!</v>
      </c>
      <c r="K102" t="e" vm="2">
        <f>[1]!genUniform($K$9,$K$10)</f>
        <v>#VALUE!</v>
      </c>
      <c r="L102" t="e" vm="1">
        <f t="shared" si="8"/>
        <v>#VALUE!</v>
      </c>
      <c r="M102" t="e" vm="1">
        <f t="shared" si="9"/>
        <v>#VALUE!</v>
      </c>
      <c r="N102" t="e" vm="2">
        <f>[1]!genUniform($N$9,$N$10)</f>
        <v>#VALUE!</v>
      </c>
      <c r="O102" t="e" vm="1">
        <f t="shared" si="10"/>
        <v>#VALUE!</v>
      </c>
      <c r="P102" t="e" vm="1">
        <f t="shared" si="11"/>
        <v>#VALUE!</v>
      </c>
    </row>
    <row r="103" spans="1:16">
      <c r="A103">
        <v>93</v>
      </c>
      <c r="C103" t="e" vm="2">
        <f>[1]!GenLimitNormal($C$9,$C$10,0,1000,0)</f>
        <v>#VALUE!</v>
      </c>
      <c r="D103" t="e" vm="2">
        <f>[1]!GenBetaPERT(0,$D$9,1)</f>
        <v>#VALUE!</v>
      </c>
      <c r="E103" t="e" vm="2">
        <f>[1]!GenLognormal($E$9,$E$10)</f>
        <v>#VALUE!</v>
      </c>
      <c r="F103" t="e" vm="2">
        <f>[1]!GenLognormal($F$9,$F$10)</f>
        <v>#VALUE!</v>
      </c>
      <c r="H103" t="e" vm="2">
        <f>[1]!genUniform($H$9,$H$10)</f>
        <v>#VALUE!</v>
      </c>
      <c r="I103" t="e" vm="1">
        <f t="shared" si="6"/>
        <v>#VALUE!</v>
      </c>
      <c r="J103" t="e" vm="1">
        <f t="shared" si="7"/>
        <v>#VALUE!</v>
      </c>
      <c r="K103" t="e" vm="2">
        <f>[1]!genUniform($K$9,$K$10)</f>
        <v>#VALUE!</v>
      </c>
      <c r="L103" t="e" vm="1">
        <f t="shared" si="8"/>
        <v>#VALUE!</v>
      </c>
      <c r="M103" t="e" vm="1">
        <f t="shared" si="9"/>
        <v>#VALUE!</v>
      </c>
      <c r="N103" t="e" vm="2">
        <f>[1]!genUniform($N$9,$N$10)</f>
        <v>#VALUE!</v>
      </c>
      <c r="O103" t="e" vm="1">
        <f t="shared" si="10"/>
        <v>#VALUE!</v>
      </c>
      <c r="P103" t="e" vm="1">
        <f t="shared" si="11"/>
        <v>#VALUE!</v>
      </c>
    </row>
    <row r="104" spans="1:16">
      <c r="A104">
        <v>94</v>
      </c>
      <c r="C104" t="e" vm="2">
        <f>[1]!GenLimitNormal($C$9,$C$10,0,1000,0)</f>
        <v>#VALUE!</v>
      </c>
      <c r="D104" t="e" vm="2">
        <f>[1]!GenBetaPERT(0,$D$9,1)</f>
        <v>#VALUE!</v>
      </c>
      <c r="E104" t="e" vm="2">
        <f>[1]!GenLognormal($E$9,$E$10)</f>
        <v>#VALUE!</v>
      </c>
      <c r="F104" t="e" vm="2">
        <f>[1]!GenLognormal($F$9,$F$10)</f>
        <v>#VALUE!</v>
      </c>
      <c r="H104" t="e" vm="2">
        <f>[1]!genUniform($H$9,$H$10)</f>
        <v>#VALUE!</v>
      </c>
      <c r="I104" t="e" vm="1">
        <f t="shared" si="6"/>
        <v>#VALUE!</v>
      </c>
      <c r="J104" t="e" vm="1">
        <f t="shared" si="7"/>
        <v>#VALUE!</v>
      </c>
      <c r="K104" t="e" vm="2">
        <f>[1]!genUniform($K$9,$K$10)</f>
        <v>#VALUE!</v>
      </c>
      <c r="L104" t="e" vm="1">
        <f t="shared" si="8"/>
        <v>#VALUE!</v>
      </c>
      <c r="M104" t="e" vm="1">
        <f t="shared" si="9"/>
        <v>#VALUE!</v>
      </c>
      <c r="N104" t="e" vm="2">
        <f>[1]!genUniform($N$9,$N$10)</f>
        <v>#VALUE!</v>
      </c>
      <c r="O104" t="e" vm="1">
        <f t="shared" si="10"/>
        <v>#VALUE!</v>
      </c>
      <c r="P104" t="e" vm="1">
        <f t="shared" si="11"/>
        <v>#VALUE!</v>
      </c>
    </row>
    <row r="105" spans="1:16">
      <c r="A105">
        <v>95</v>
      </c>
      <c r="C105" t="e" vm="2">
        <f>[1]!GenLimitNormal($C$9,$C$10,0,1000,0)</f>
        <v>#VALUE!</v>
      </c>
      <c r="D105" t="e" vm="2">
        <f>[1]!GenBetaPERT(0,$D$9,1)</f>
        <v>#VALUE!</v>
      </c>
      <c r="E105" t="e" vm="2">
        <f>[1]!GenLognormal($E$9,$E$10)</f>
        <v>#VALUE!</v>
      </c>
      <c r="F105" t="e" vm="2">
        <f>[1]!GenLognormal($F$9,$F$10)</f>
        <v>#VALUE!</v>
      </c>
      <c r="H105" t="e" vm="2">
        <f>[1]!genUniform($H$9,$H$10)</f>
        <v>#VALUE!</v>
      </c>
      <c r="I105" t="e" vm="1">
        <f t="shared" si="6"/>
        <v>#VALUE!</v>
      </c>
      <c r="J105" t="e" vm="1">
        <f t="shared" si="7"/>
        <v>#VALUE!</v>
      </c>
      <c r="K105" t="e" vm="2">
        <f>[1]!genUniform($K$9,$K$10)</f>
        <v>#VALUE!</v>
      </c>
      <c r="L105" t="e" vm="1">
        <f t="shared" si="8"/>
        <v>#VALUE!</v>
      </c>
      <c r="M105" t="e" vm="1">
        <f t="shared" si="9"/>
        <v>#VALUE!</v>
      </c>
      <c r="N105" t="e" vm="2">
        <f>[1]!genUniform($N$9,$N$10)</f>
        <v>#VALUE!</v>
      </c>
      <c r="O105" t="e" vm="1">
        <f t="shared" si="10"/>
        <v>#VALUE!</v>
      </c>
      <c r="P105" t="e" vm="1">
        <f t="shared" si="11"/>
        <v>#VALUE!</v>
      </c>
    </row>
    <row r="106" spans="1:16">
      <c r="A106">
        <v>96</v>
      </c>
      <c r="C106" t="e" vm="2">
        <f>[1]!GenLimitNormal($C$9,$C$10,0,1000,0)</f>
        <v>#VALUE!</v>
      </c>
      <c r="D106" t="e" vm="2">
        <f>[1]!GenBetaPERT(0,$D$9,1)</f>
        <v>#VALUE!</v>
      </c>
      <c r="E106" t="e" vm="2">
        <f>[1]!GenLognormal($E$9,$E$10)</f>
        <v>#VALUE!</v>
      </c>
      <c r="F106" t="e" vm="2">
        <f>[1]!GenLognormal($F$9,$F$10)</f>
        <v>#VALUE!</v>
      </c>
      <c r="H106" t="e" vm="2">
        <f>[1]!genUniform($H$9,$H$10)</f>
        <v>#VALUE!</v>
      </c>
      <c r="I106" t="e" vm="1">
        <f t="shared" si="6"/>
        <v>#VALUE!</v>
      </c>
      <c r="J106" t="e" vm="1">
        <f t="shared" si="7"/>
        <v>#VALUE!</v>
      </c>
      <c r="K106" t="e" vm="2">
        <f>[1]!genUniform($K$9,$K$10)</f>
        <v>#VALUE!</v>
      </c>
      <c r="L106" t="e" vm="1">
        <f t="shared" si="8"/>
        <v>#VALUE!</v>
      </c>
      <c r="M106" t="e" vm="1">
        <f t="shared" si="9"/>
        <v>#VALUE!</v>
      </c>
      <c r="N106" t="e" vm="2">
        <f>[1]!genUniform($N$9,$N$10)</f>
        <v>#VALUE!</v>
      </c>
      <c r="O106" t="e" vm="1">
        <f t="shared" si="10"/>
        <v>#VALUE!</v>
      </c>
      <c r="P106" t="e" vm="1">
        <f t="shared" si="11"/>
        <v>#VALUE!</v>
      </c>
    </row>
    <row r="107" spans="1:16">
      <c r="A107">
        <v>97</v>
      </c>
      <c r="C107" t="e" vm="2">
        <f>[1]!GenLimitNormal($C$9,$C$10,0,1000,0)</f>
        <v>#VALUE!</v>
      </c>
      <c r="D107" t="e" vm="2">
        <f>[1]!GenBetaPERT(0,$D$9,1)</f>
        <v>#VALUE!</v>
      </c>
      <c r="E107" t="e" vm="2">
        <f>[1]!GenLognormal($E$9,$E$10)</f>
        <v>#VALUE!</v>
      </c>
      <c r="F107" t="e" vm="2">
        <f>[1]!GenLognormal($F$9,$F$10)</f>
        <v>#VALUE!</v>
      </c>
      <c r="H107" t="e" vm="2">
        <f>[1]!genUniform($H$9,$H$10)</f>
        <v>#VALUE!</v>
      </c>
      <c r="I107" t="e" vm="1">
        <f t="shared" si="6"/>
        <v>#VALUE!</v>
      </c>
      <c r="J107" t="e" vm="1">
        <f t="shared" si="7"/>
        <v>#VALUE!</v>
      </c>
      <c r="K107" t="e" vm="2">
        <f>[1]!genUniform($K$9,$K$10)</f>
        <v>#VALUE!</v>
      </c>
      <c r="L107" t="e" vm="1">
        <f t="shared" si="8"/>
        <v>#VALUE!</v>
      </c>
      <c r="M107" t="e" vm="1">
        <f t="shared" si="9"/>
        <v>#VALUE!</v>
      </c>
      <c r="N107" t="e" vm="2">
        <f>[1]!genUniform($N$9,$N$10)</f>
        <v>#VALUE!</v>
      </c>
      <c r="O107" t="e" vm="1">
        <f t="shared" si="10"/>
        <v>#VALUE!</v>
      </c>
      <c r="P107" t="e" vm="1">
        <f t="shared" si="11"/>
        <v>#VALUE!</v>
      </c>
    </row>
    <row r="108" spans="1:16">
      <c r="A108">
        <v>98</v>
      </c>
      <c r="C108" t="e" vm="2">
        <f>[1]!GenLimitNormal($C$9,$C$10,0,1000,0)</f>
        <v>#VALUE!</v>
      </c>
      <c r="D108" t="e" vm="2">
        <f>[1]!GenBetaPERT(0,$D$9,1)</f>
        <v>#VALUE!</v>
      </c>
      <c r="E108" t="e" vm="2">
        <f>[1]!GenLognormal($E$9,$E$10)</f>
        <v>#VALUE!</v>
      </c>
      <c r="F108" t="e" vm="2">
        <f>[1]!GenLognormal($F$9,$F$10)</f>
        <v>#VALUE!</v>
      </c>
      <c r="H108" t="e" vm="2">
        <f>[1]!genUniform($H$9,$H$10)</f>
        <v>#VALUE!</v>
      </c>
      <c r="I108" t="e" vm="1">
        <f t="shared" si="6"/>
        <v>#VALUE!</v>
      </c>
      <c r="J108" t="e" vm="1">
        <f t="shared" si="7"/>
        <v>#VALUE!</v>
      </c>
      <c r="K108" t="e" vm="2">
        <f>[1]!genUniform($K$9,$K$10)</f>
        <v>#VALUE!</v>
      </c>
      <c r="L108" t="e" vm="1">
        <f t="shared" si="8"/>
        <v>#VALUE!</v>
      </c>
      <c r="M108" t="e" vm="1">
        <f t="shared" si="9"/>
        <v>#VALUE!</v>
      </c>
      <c r="N108" t="e" vm="2">
        <f>[1]!genUniform($N$9,$N$10)</f>
        <v>#VALUE!</v>
      </c>
      <c r="O108" t="e" vm="1">
        <f t="shared" si="10"/>
        <v>#VALUE!</v>
      </c>
      <c r="P108" t="e" vm="1">
        <f t="shared" si="11"/>
        <v>#VALUE!</v>
      </c>
    </row>
    <row r="109" spans="1:16">
      <c r="A109">
        <v>99</v>
      </c>
      <c r="C109" t="e" vm="2">
        <f>[1]!GenLimitNormal($C$9,$C$10,0,1000,0)</f>
        <v>#VALUE!</v>
      </c>
      <c r="D109" t="e" vm="2">
        <f>[1]!GenBetaPERT(0,$D$9,1)</f>
        <v>#VALUE!</v>
      </c>
      <c r="E109" t="e" vm="2">
        <f>[1]!GenLognormal($E$9,$E$10)</f>
        <v>#VALUE!</v>
      </c>
      <c r="F109" t="e" vm="2">
        <f>[1]!GenLognormal($F$9,$F$10)</f>
        <v>#VALUE!</v>
      </c>
      <c r="H109" t="e" vm="2">
        <f>[1]!genUniform($H$9,$H$10)</f>
        <v>#VALUE!</v>
      </c>
      <c r="I109" t="e" vm="1">
        <f t="shared" si="6"/>
        <v>#VALUE!</v>
      </c>
      <c r="J109" t="e" vm="1">
        <f t="shared" si="7"/>
        <v>#VALUE!</v>
      </c>
      <c r="K109" t="e" vm="2">
        <f>[1]!genUniform($K$9,$K$10)</f>
        <v>#VALUE!</v>
      </c>
      <c r="L109" t="e" vm="1">
        <f t="shared" si="8"/>
        <v>#VALUE!</v>
      </c>
      <c r="M109" t="e" vm="1">
        <f t="shared" si="9"/>
        <v>#VALUE!</v>
      </c>
      <c r="N109" t="e" vm="2">
        <f>[1]!genUniform($N$9,$N$10)</f>
        <v>#VALUE!</v>
      </c>
      <c r="O109" t="e" vm="1">
        <f t="shared" si="10"/>
        <v>#VALUE!</v>
      </c>
      <c r="P109" t="e" vm="1">
        <f t="shared" si="11"/>
        <v>#VALUE!</v>
      </c>
    </row>
    <row r="110" spans="1:16">
      <c r="A110">
        <v>100</v>
      </c>
      <c r="C110" t="e" vm="2">
        <f>[1]!GenLimitNormal($C$9,$C$10,0,1000,0)</f>
        <v>#VALUE!</v>
      </c>
      <c r="D110" t="e" vm="2">
        <f>[1]!GenBetaPERT(0,$D$9,1)</f>
        <v>#VALUE!</v>
      </c>
      <c r="E110" t="e" vm="2">
        <f>[1]!GenLognormal($E$9,$E$10)</f>
        <v>#VALUE!</v>
      </c>
      <c r="F110" t="e" vm="2">
        <f>[1]!GenLognormal($F$9,$F$10)</f>
        <v>#VALUE!</v>
      </c>
      <c r="H110" t="e" vm="2">
        <f>[1]!genUniform($H$9,$H$10)</f>
        <v>#VALUE!</v>
      </c>
      <c r="I110" t="e" vm="1">
        <f t="shared" si="6"/>
        <v>#VALUE!</v>
      </c>
      <c r="J110" t="e" vm="1">
        <f t="shared" si="7"/>
        <v>#VALUE!</v>
      </c>
      <c r="K110" t="e" vm="2">
        <f>[1]!genUniform($K$9,$K$10)</f>
        <v>#VALUE!</v>
      </c>
      <c r="L110" t="e" vm="1">
        <f t="shared" si="8"/>
        <v>#VALUE!</v>
      </c>
      <c r="M110" t="e" vm="1">
        <f t="shared" si="9"/>
        <v>#VALUE!</v>
      </c>
      <c r="N110" t="e" vm="2">
        <f>[1]!genUniform($N$9,$N$10)</f>
        <v>#VALUE!</v>
      </c>
      <c r="O110" t="e" vm="1">
        <f t="shared" si="10"/>
        <v>#VALUE!</v>
      </c>
      <c r="P110" t="e" vm="1">
        <f t="shared" si="11"/>
        <v>#VALUE!</v>
      </c>
    </row>
    <row r="111" spans="1:16">
      <c r="A111">
        <v>101</v>
      </c>
      <c r="C111" t="e" vm="2">
        <f>[1]!GenLimitNormal($C$9,$C$10,0,1000,0)</f>
        <v>#VALUE!</v>
      </c>
      <c r="D111" t="e" vm="2">
        <f>[1]!GenBetaPERT(0,$D$9,1)</f>
        <v>#VALUE!</v>
      </c>
      <c r="E111" t="e" vm="2">
        <f>[1]!GenLognormal($E$9,$E$10)</f>
        <v>#VALUE!</v>
      </c>
      <c r="F111" t="e" vm="2">
        <f>[1]!GenLognormal($F$9,$F$10)</f>
        <v>#VALUE!</v>
      </c>
      <c r="H111" t="e" vm="2">
        <f>[1]!genUniform($H$9,$H$10)</f>
        <v>#VALUE!</v>
      </c>
      <c r="I111" t="e" vm="1">
        <f t="shared" si="6"/>
        <v>#VALUE!</v>
      </c>
      <c r="J111" t="e" vm="1">
        <f t="shared" si="7"/>
        <v>#VALUE!</v>
      </c>
      <c r="K111" t="e" vm="2">
        <f>[1]!genUniform($K$9,$K$10)</f>
        <v>#VALUE!</v>
      </c>
      <c r="L111" t="e" vm="1">
        <f t="shared" si="8"/>
        <v>#VALUE!</v>
      </c>
      <c r="M111" t="e" vm="1">
        <f t="shared" si="9"/>
        <v>#VALUE!</v>
      </c>
      <c r="N111" t="e" vm="2">
        <f>[1]!genUniform($N$9,$N$10)</f>
        <v>#VALUE!</v>
      </c>
      <c r="O111" t="e" vm="1">
        <f t="shared" si="10"/>
        <v>#VALUE!</v>
      </c>
      <c r="P111" t="e" vm="1">
        <f t="shared" si="11"/>
        <v>#VALUE!</v>
      </c>
    </row>
    <row r="112" spans="1:16">
      <c r="A112">
        <v>102</v>
      </c>
      <c r="C112" t="e" vm="2">
        <f>[1]!GenLimitNormal($C$9,$C$10,0,1000,0)</f>
        <v>#VALUE!</v>
      </c>
      <c r="D112" t="e" vm="2">
        <f>[1]!GenBetaPERT(0,$D$9,1)</f>
        <v>#VALUE!</v>
      </c>
      <c r="E112" t="e" vm="2">
        <f>[1]!GenLognormal($E$9,$E$10)</f>
        <v>#VALUE!</v>
      </c>
      <c r="F112" t="e" vm="2">
        <f>[1]!GenLognormal($F$9,$F$10)</f>
        <v>#VALUE!</v>
      </c>
      <c r="H112" t="e" vm="2">
        <f>[1]!genUniform($H$9,$H$10)</f>
        <v>#VALUE!</v>
      </c>
      <c r="I112" t="e" vm="1">
        <f t="shared" si="6"/>
        <v>#VALUE!</v>
      </c>
      <c r="J112" t="e" vm="1">
        <f t="shared" si="7"/>
        <v>#VALUE!</v>
      </c>
      <c r="K112" t="e" vm="2">
        <f>[1]!genUniform($K$9,$K$10)</f>
        <v>#VALUE!</v>
      </c>
      <c r="L112" t="e" vm="1">
        <f t="shared" si="8"/>
        <v>#VALUE!</v>
      </c>
      <c r="M112" t="e" vm="1">
        <f t="shared" si="9"/>
        <v>#VALUE!</v>
      </c>
      <c r="N112" t="e" vm="2">
        <f>[1]!genUniform($N$9,$N$10)</f>
        <v>#VALUE!</v>
      </c>
      <c r="O112" t="e" vm="1">
        <f t="shared" si="10"/>
        <v>#VALUE!</v>
      </c>
      <c r="P112" t="e" vm="1">
        <f t="shared" si="11"/>
        <v>#VALUE!</v>
      </c>
    </row>
    <row r="113" spans="1:16">
      <c r="A113">
        <v>103</v>
      </c>
      <c r="C113" t="e" vm="2">
        <f>[1]!GenLimitNormal($C$9,$C$10,0,1000,0)</f>
        <v>#VALUE!</v>
      </c>
      <c r="D113" t="e" vm="2">
        <f>[1]!GenBetaPERT(0,$D$9,1)</f>
        <v>#VALUE!</v>
      </c>
      <c r="E113" t="e" vm="2">
        <f>[1]!GenLognormal($E$9,$E$10)</f>
        <v>#VALUE!</v>
      </c>
      <c r="F113" t="e" vm="2">
        <f>[1]!GenLognormal($F$9,$F$10)</f>
        <v>#VALUE!</v>
      </c>
      <c r="H113" t="e" vm="2">
        <f>[1]!genUniform($H$9,$H$10)</f>
        <v>#VALUE!</v>
      </c>
      <c r="I113" t="e" vm="1">
        <f t="shared" si="6"/>
        <v>#VALUE!</v>
      </c>
      <c r="J113" t="e" vm="1">
        <f t="shared" si="7"/>
        <v>#VALUE!</v>
      </c>
      <c r="K113" t="e" vm="2">
        <f>[1]!genUniform($K$9,$K$10)</f>
        <v>#VALUE!</v>
      </c>
      <c r="L113" t="e" vm="1">
        <f t="shared" si="8"/>
        <v>#VALUE!</v>
      </c>
      <c r="M113" t="e" vm="1">
        <f t="shared" si="9"/>
        <v>#VALUE!</v>
      </c>
      <c r="N113" t="e" vm="2">
        <f>[1]!genUniform($N$9,$N$10)</f>
        <v>#VALUE!</v>
      </c>
      <c r="O113" t="e" vm="1">
        <f t="shared" si="10"/>
        <v>#VALUE!</v>
      </c>
      <c r="P113" t="e" vm="1">
        <f t="shared" si="11"/>
        <v>#VALUE!</v>
      </c>
    </row>
    <row r="114" spans="1:16">
      <c r="A114">
        <v>104</v>
      </c>
      <c r="C114" t="e" vm="2">
        <f>[1]!GenLimitNormal($C$9,$C$10,0,1000,0)</f>
        <v>#VALUE!</v>
      </c>
      <c r="D114" t="e" vm="2">
        <f>[1]!GenBetaPERT(0,$D$9,1)</f>
        <v>#VALUE!</v>
      </c>
      <c r="E114" t="e" vm="2">
        <f>[1]!GenLognormal($E$9,$E$10)</f>
        <v>#VALUE!</v>
      </c>
      <c r="F114" t="e" vm="2">
        <f>[1]!GenLognormal($F$9,$F$10)</f>
        <v>#VALUE!</v>
      </c>
      <c r="H114" t="e" vm="2">
        <f>[1]!genUniform($H$9,$H$10)</f>
        <v>#VALUE!</v>
      </c>
      <c r="I114" t="e" vm="1">
        <f t="shared" si="6"/>
        <v>#VALUE!</v>
      </c>
      <c r="J114" t="e" vm="1">
        <f t="shared" si="7"/>
        <v>#VALUE!</v>
      </c>
      <c r="K114" t="e" vm="2">
        <f>[1]!genUniform($K$9,$K$10)</f>
        <v>#VALUE!</v>
      </c>
      <c r="L114" t="e" vm="1">
        <f t="shared" si="8"/>
        <v>#VALUE!</v>
      </c>
      <c r="M114" t="e" vm="1">
        <f t="shared" si="9"/>
        <v>#VALUE!</v>
      </c>
      <c r="N114" t="e" vm="2">
        <f>[1]!genUniform($N$9,$N$10)</f>
        <v>#VALUE!</v>
      </c>
      <c r="O114" t="e" vm="1">
        <f t="shared" si="10"/>
        <v>#VALUE!</v>
      </c>
      <c r="P114" t="e" vm="1">
        <f t="shared" si="11"/>
        <v>#VALUE!</v>
      </c>
    </row>
    <row r="115" spans="1:16">
      <c r="A115">
        <v>105</v>
      </c>
      <c r="C115" t="e" vm="2">
        <f>[1]!GenLimitNormal($C$9,$C$10,0,1000,0)</f>
        <v>#VALUE!</v>
      </c>
      <c r="D115" t="e" vm="2">
        <f>[1]!GenBetaPERT(0,$D$9,1)</f>
        <v>#VALUE!</v>
      </c>
      <c r="E115" t="e" vm="2">
        <f>[1]!GenLognormal($E$9,$E$10)</f>
        <v>#VALUE!</v>
      </c>
      <c r="F115" t="e" vm="2">
        <f>[1]!GenLognormal($F$9,$F$10)</f>
        <v>#VALUE!</v>
      </c>
      <c r="H115" t="e" vm="2">
        <f>[1]!genUniform($H$9,$H$10)</f>
        <v>#VALUE!</v>
      </c>
      <c r="I115" t="e" vm="1">
        <f t="shared" si="6"/>
        <v>#VALUE!</v>
      </c>
      <c r="J115" t="e" vm="1">
        <f t="shared" si="7"/>
        <v>#VALUE!</v>
      </c>
      <c r="K115" t="e" vm="2">
        <f>[1]!genUniform($K$9,$K$10)</f>
        <v>#VALUE!</v>
      </c>
      <c r="L115" t="e" vm="1">
        <f t="shared" si="8"/>
        <v>#VALUE!</v>
      </c>
      <c r="M115" t="e" vm="1">
        <f t="shared" si="9"/>
        <v>#VALUE!</v>
      </c>
      <c r="N115" t="e" vm="2">
        <f>[1]!genUniform($N$9,$N$10)</f>
        <v>#VALUE!</v>
      </c>
      <c r="O115" t="e" vm="1">
        <f t="shared" si="10"/>
        <v>#VALUE!</v>
      </c>
      <c r="P115" t="e" vm="1">
        <f t="shared" si="11"/>
        <v>#VALUE!</v>
      </c>
    </row>
    <row r="116" spans="1:16">
      <c r="A116">
        <v>106</v>
      </c>
      <c r="C116" t="e" vm="2">
        <f>[1]!GenLimitNormal($C$9,$C$10,0,1000,0)</f>
        <v>#VALUE!</v>
      </c>
      <c r="D116" t="e" vm="2">
        <f>[1]!GenBetaPERT(0,$D$9,1)</f>
        <v>#VALUE!</v>
      </c>
      <c r="E116" t="e" vm="2">
        <f>[1]!GenLognormal($E$9,$E$10)</f>
        <v>#VALUE!</v>
      </c>
      <c r="F116" t="e" vm="2">
        <f>[1]!GenLognormal($F$9,$F$10)</f>
        <v>#VALUE!</v>
      </c>
      <c r="H116" t="e" vm="2">
        <f>[1]!genUniform($H$9,$H$10)</f>
        <v>#VALUE!</v>
      </c>
      <c r="I116" t="e" vm="1">
        <f t="shared" si="6"/>
        <v>#VALUE!</v>
      </c>
      <c r="J116" t="e" vm="1">
        <f t="shared" si="7"/>
        <v>#VALUE!</v>
      </c>
      <c r="K116" t="e" vm="2">
        <f>[1]!genUniform($K$9,$K$10)</f>
        <v>#VALUE!</v>
      </c>
      <c r="L116" t="e" vm="1">
        <f t="shared" si="8"/>
        <v>#VALUE!</v>
      </c>
      <c r="M116" t="e" vm="1">
        <f t="shared" si="9"/>
        <v>#VALUE!</v>
      </c>
      <c r="N116" t="e" vm="2">
        <f>[1]!genUniform($N$9,$N$10)</f>
        <v>#VALUE!</v>
      </c>
      <c r="O116" t="e" vm="1">
        <f t="shared" si="10"/>
        <v>#VALUE!</v>
      </c>
      <c r="P116" t="e" vm="1">
        <f t="shared" si="11"/>
        <v>#VALUE!</v>
      </c>
    </row>
    <row r="117" spans="1:16">
      <c r="A117">
        <v>107</v>
      </c>
      <c r="C117" t="e" vm="2">
        <f>[1]!GenLimitNormal($C$9,$C$10,0,1000,0)</f>
        <v>#VALUE!</v>
      </c>
      <c r="D117" t="e" vm="2">
        <f>[1]!GenBetaPERT(0,$D$9,1)</f>
        <v>#VALUE!</v>
      </c>
      <c r="E117" t="e" vm="2">
        <f>[1]!GenLognormal($E$9,$E$10)</f>
        <v>#VALUE!</v>
      </c>
      <c r="F117" t="e" vm="2">
        <f>[1]!GenLognormal($F$9,$F$10)</f>
        <v>#VALUE!</v>
      </c>
      <c r="H117" t="e" vm="2">
        <f>[1]!genUniform($H$9,$H$10)</f>
        <v>#VALUE!</v>
      </c>
      <c r="I117" t="e" vm="1">
        <f t="shared" si="6"/>
        <v>#VALUE!</v>
      </c>
      <c r="J117" t="e" vm="1">
        <f t="shared" si="7"/>
        <v>#VALUE!</v>
      </c>
      <c r="K117" t="e" vm="2">
        <f>[1]!genUniform($K$9,$K$10)</f>
        <v>#VALUE!</v>
      </c>
      <c r="L117" t="e" vm="1">
        <f t="shared" si="8"/>
        <v>#VALUE!</v>
      </c>
      <c r="M117" t="e" vm="1">
        <f t="shared" si="9"/>
        <v>#VALUE!</v>
      </c>
      <c r="N117" t="e" vm="2">
        <f>[1]!genUniform($N$9,$N$10)</f>
        <v>#VALUE!</v>
      </c>
      <c r="O117" t="e" vm="1">
        <f t="shared" si="10"/>
        <v>#VALUE!</v>
      </c>
      <c r="P117" t="e" vm="1">
        <f t="shared" si="11"/>
        <v>#VALUE!</v>
      </c>
    </row>
    <row r="118" spans="1:16">
      <c r="A118">
        <v>108</v>
      </c>
      <c r="C118" t="e" vm="2">
        <f>[1]!GenLimitNormal($C$9,$C$10,0,1000,0)</f>
        <v>#VALUE!</v>
      </c>
      <c r="D118" t="e" vm="2">
        <f>[1]!GenBetaPERT(0,$D$9,1)</f>
        <v>#VALUE!</v>
      </c>
      <c r="E118" t="e" vm="2">
        <f>[1]!GenLognormal($E$9,$E$10)</f>
        <v>#VALUE!</v>
      </c>
      <c r="F118" t="e" vm="2">
        <f>[1]!GenLognormal($F$9,$F$10)</f>
        <v>#VALUE!</v>
      </c>
      <c r="H118" t="e" vm="2">
        <f>[1]!genUniform($H$9,$H$10)</f>
        <v>#VALUE!</v>
      </c>
      <c r="I118" t="e" vm="1">
        <f t="shared" si="6"/>
        <v>#VALUE!</v>
      </c>
      <c r="J118" t="e" vm="1">
        <f t="shared" si="7"/>
        <v>#VALUE!</v>
      </c>
      <c r="K118" t="e" vm="2">
        <f>[1]!genUniform($K$9,$K$10)</f>
        <v>#VALUE!</v>
      </c>
      <c r="L118" t="e" vm="1">
        <f t="shared" si="8"/>
        <v>#VALUE!</v>
      </c>
      <c r="M118" t="e" vm="1">
        <f t="shared" si="9"/>
        <v>#VALUE!</v>
      </c>
      <c r="N118" t="e" vm="2">
        <f>[1]!genUniform($N$9,$N$10)</f>
        <v>#VALUE!</v>
      </c>
      <c r="O118" t="e" vm="1">
        <f t="shared" si="10"/>
        <v>#VALUE!</v>
      </c>
      <c r="P118" t="e" vm="1">
        <f t="shared" si="11"/>
        <v>#VALUE!</v>
      </c>
    </row>
    <row r="119" spans="1:16">
      <c r="A119">
        <v>109</v>
      </c>
      <c r="C119" t="e" vm="2">
        <f>[1]!GenLimitNormal($C$9,$C$10,0,1000,0)</f>
        <v>#VALUE!</v>
      </c>
      <c r="D119" t="e" vm="2">
        <f>[1]!GenBetaPERT(0,$D$9,1)</f>
        <v>#VALUE!</v>
      </c>
      <c r="E119" t="e" vm="2">
        <f>[1]!GenLognormal($E$9,$E$10)</f>
        <v>#VALUE!</v>
      </c>
      <c r="F119" t="e" vm="2">
        <f>[1]!GenLognormal($F$9,$F$10)</f>
        <v>#VALUE!</v>
      </c>
      <c r="H119" t="e" vm="2">
        <f>[1]!genUniform($H$9,$H$10)</f>
        <v>#VALUE!</v>
      </c>
      <c r="I119" t="e" vm="1">
        <f t="shared" si="6"/>
        <v>#VALUE!</v>
      </c>
      <c r="J119" t="e" vm="1">
        <f t="shared" si="7"/>
        <v>#VALUE!</v>
      </c>
      <c r="K119" t="e" vm="2">
        <f>[1]!genUniform($K$9,$K$10)</f>
        <v>#VALUE!</v>
      </c>
      <c r="L119" t="e" vm="1">
        <f t="shared" si="8"/>
        <v>#VALUE!</v>
      </c>
      <c r="M119" t="e" vm="1">
        <f t="shared" si="9"/>
        <v>#VALUE!</v>
      </c>
      <c r="N119" t="e" vm="2">
        <f>[1]!genUniform($N$9,$N$10)</f>
        <v>#VALUE!</v>
      </c>
      <c r="O119" t="e" vm="1">
        <f t="shared" si="10"/>
        <v>#VALUE!</v>
      </c>
      <c r="P119" t="e" vm="1">
        <f t="shared" si="11"/>
        <v>#VALUE!</v>
      </c>
    </row>
    <row r="120" spans="1:16">
      <c r="A120">
        <v>110</v>
      </c>
      <c r="C120" t="e" vm="2">
        <f>[1]!GenLimitNormal($C$9,$C$10,0,1000,0)</f>
        <v>#VALUE!</v>
      </c>
      <c r="D120" t="e" vm="2">
        <f>[1]!GenBetaPERT(0,$D$9,1)</f>
        <v>#VALUE!</v>
      </c>
      <c r="E120" t="e" vm="2">
        <f>[1]!GenLognormal($E$9,$E$10)</f>
        <v>#VALUE!</v>
      </c>
      <c r="F120" t="e" vm="2">
        <f>[1]!GenLognormal($F$9,$F$10)</f>
        <v>#VALUE!</v>
      </c>
      <c r="H120" t="e" vm="2">
        <f>[1]!genUniform($H$9,$H$10)</f>
        <v>#VALUE!</v>
      </c>
      <c r="I120" t="e" vm="1">
        <f t="shared" si="6"/>
        <v>#VALUE!</v>
      </c>
      <c r="J120" t="e" vm="1">
        <f t="shared" si="7"/>
        <v>#VALUE!</v>
      </c>
      <c r="K120" t="e" vm="2">
        <f>[1]!genUniform($K$9,$K$10)</f>
        <v>#VALUE!</v>
      </c>
      <c r="L120" t="e" vm="1">
        <f t="shared" si="8"/>
        <v>#VALUE!</v>
      </c>
      <c r="M120" t="e" vm="1">
        <f t="shared" si="9"/>
        <v>#VALUE!</v>
      </c>
      <c r="N120" t="e" vm="2">
        <f>[1]!genUniform($N$9,$N$10)</f>
        <v>#VALUE!</v>
      </c>
      <c r="O120" t="e" vm="1">
        <f t="shared" si="10"/>
        <v>#VALUE!</v>
      </c>
      <c r="P120" t="e" vm="1">
        <f t="shared" si="11"/>
        <v>#VALUE!</v>
      </c>
    </row>
    <row r="121" spans="1:16">
      <c r="A121">
        <v>111</v>
      </c>
      <c r="C121" t="e" vm="2">
        <f>[1]!GenLimitNormal($C$9,$C$10,0,1000,0)</f>
        <v>#VALUE!</v>
      </c>
      <c r="D121" t="e" vm="2">
        <f>[1]!GenBetaPERT(0,$D$9,1)</f>
        <v>#VALUE!</v>
      </c>
      <c r="E121" t="e" vm="2">
        <f>[1]!GenLognormal($E$9,$E$10)</f>
        <v>#VALUE!</v>
      </c>
      <c r="F121" t="e" vm="2">
        <f>[1]!GenLognormal($F$9,$F$10)</f>
        <v>#VALUE!</v>
      </c>
      <c r="H121" t="e" vm="2">
        <f>[1]!genUniform($H$9,$H$10)</f>
        <v>#VALUE!</v>
      </c>
      <c r="I121" t="e" vm="1">
        <f t="shared" si="6"/>
        <v>#VALUE!</v>
      </c>
      <c r="J121" t="e" vm="1">
        <f t="shared" si="7"/>
        <v>#VALUE!</v>
      </c>
      <c r="K121" t="e" vm="2">
        <f>[1]!genUniform($K$9,$K$10)</f>
        <v>#VALUE!</v>
      </c>
      <c r="L121" t="e" vm="1">
        <f t="shared" si="8"/>
        <v>#VALUE!</v>
      </c>
      <c r="M121" t="e" vm="1">
        <f t="shared" si="9"/>
        <v>#VALUE!</v>
      </c>
      <c r="N121" t="e" vm="2">
        <f>[1]!genUniform($N$9,$N$10)</f>
        <v>#VALUE!</v>
      </c>
      <c r="O121" t="e" vm="1">
        <f t="shared" si="10"/>
        <v>#VALUE!</v>
      </c>
      <c r="P121" t="e" vm="1">
        <f t="shared" si="11"/>
        <v>#VALUE!</v>
      </c>
    </row>
    <row r="122" spans="1:16">
      <c r="A122">
        <v>112</v>
      </c>
      <c r="C122" t="e" vm="2">
        <f>[1]!GenLimitNormal($C$9,$C$10,0,1000,0)</f>
        <v>#VALUE!</v>
      </c>
      <c r="D122" t="e" vm="2">
        <f>[1]!GenBetaPERT(0,$D$9,1)</f>
        <v>#VALUE!</v>
      </c>
      <c r="E122" t="e" vm="2">
        <f>[1]!GenLognormal($E$9,$E$10)</f>
        <v>#VALUE!</v>
      </c>
      <c r="F122" t="e" vm="2">
        <f>[1]!GenLognormal($F$9,$F$10)</f>
        <v>#VALUE!</v>
      </c>
      <c r="H122" t="e" vm="2">
        <f>[1]!genUniform($H$9,$H$10)</f>
        <v>#VALUE!</v>
      </c>
      <c r="I122" t="e" vm="1">
        <f t="shared" si="6"/>
        <v>#VALUE!</v>
      </c>
      <c r="J122" t="e" vm="1">
        <f t="shared" si="7"/>
        <v>#VALUE!</v>
      </c>
      <c r="K122" t="e" vm="2">
        <f>[1]!genUniform($K$9,$K$10)</f>
        <v>#VALUE!</v>
      </c>
      <c r="L122" t="e" vm="1">
        <f t="shared" si="8"/>
        <v>#VALUE!</v>
      </c>
      <c r="M122" t="e" vm="1">
        <f t="shared" si="9"/>
        <v>#VALUE!</v>
      </c>
      <c r="N122" t="e" vm="2">
        <f>[1]!genUniform($N$9,$N$10)</f>
        <v>#VALUE!</v>
      </c>
      <c r="O122" t="e" vm="1">
        <f t="shared" si="10"/>
        <v>#VALUE!</v>
      </c>
      <c r="P122" t="e" vm="1">
        <f t="shared" si="11"/>
        <v>#VALUE!</v>
      </c>
    </row>
    <row r="123" spans="1:16">
      <c r="A123">
        <v>113</v>
      </c>
      <c r="C123" t="e" vm="2">
        <f>[1]!GenLimitNormal($C$9,$C$10,0,1000,0)</f>
        <v>#VALUE!</v>
      </c>
      <c r="D123" t="e" vm="2">
        <f>[1]!GenBetaPERT(0,$D$9,1)</f>
        <v>#VALUE!</v>
      </c>
      <c r="E123" t="e" vm="2">
        <f>[1]!GenLognormal($E$9,$E$10)</f>
        <v>#VALUE!</v>
      </c>
      <c r="F123" t="e" vm="2">
        <f>[1]!GenLognormal($F$9,$F$10)</f>
        <v>#VALUE!</v>
      </c>
      <c r="H123" t="e" vm="2">
        <f>[1]!genUniform($H$9,$H$10)</f>
        <v>#VALUE!</v>
      </c>
      <c r="I123" t="e" vm="1">
        <f t="shared" si="6"/>
        <v>#VALUE!</v>
      </c>
      <c r="J123" t="e" vm="1">
        <f t="shared" si="7"/>
        <v>#VALUE!</v>
      </c>
      <c r="K123" t="e" vm="2">
        <f>[1]!genUniform($K$9,$K$10)</f>
        <v>#VALUE!</v>
      </c>
      <c r="L123" t="e" vm="1">
        <f t="shared" si="8"/>
        <v>#VALUE!</v>
      </c>
      <c r="M123" t="e" vm="1">
        <f t="shared" si="9"/>
        <v>#VALUE!</v>
      </c>
      <c r="N123" t="e" vm="2">
        <f>[1]!genUniform($N$9,$N$10)</f>
        <v>#VALUE!</v>
      </c>
      <c r="O123" t="e" vm="1">
        <f t="shared" si="10"/>
        <v>#VALUE!</v>
      </c>
      <c r="P123" t="e" vm="1">
        <f t="shared" si="11"/>
        <v>#VALUE!</v>
      </c>
    </row>
    <row r="124" spans="1:16">
      <c r="A124">
        <v>114</v>
      </c>
      <c r="C124" t="e" vm="2">
        <f>[1]!GenLimitNormal($C$9,$C$10,0,1000,0)</f>
        <v>#VALUE!</v>
      </c>
      <c r="D124" t="e" vm="2">
        <f>[1]!GenBetaPERT(0,$D$9,1)</f>
        <v>#VALUE!</v>
      </c>
      <c r="E124" t="e" vm="2">
        <f>[1]!GenLognormal($E$9,$E$10)</f>
        <v>#VALUE!</v>
      </c>
      <c r="F124" t="e" vm="2">
        <f>[1]!GenLognormal($F$9,$F$10)</f>
        <v>#VALUE!</v>
      </c>
      <c r="H124" t="e" vm="2">
        <f>[1]!genUniform($H$9,$H$10)</f>
        <v>#VALUE!</v>
      </c>
      <c r="I124" t="e" vm="1">
        <f t="shared" si="6"/>
        <v>#VALUE!</v>
      </c>
      <c r="J124" t="e" vm="1">
        <f t="shared" si="7"/>
        <v>#VALUE!</v>
      </c>
      <c r="K124" t="e" vm="2">
        <f>[1]!genUniform($K$9,$K$10)</f>
        <v>#VALUE!</v>
      </c>
      <c r="L124" t="e" vm="1">
        <f t="shared" si="8"/>
        <v>#VALUE!</v>
      </c>
      <c r="M124" t="e" vm="1">
        <f t="shared" si="9"/>
        <v>#VALUE!</v>
      </c>
      <c r="N124" t="e" vm="2">
        <f>[1]!genUniform($N$9,$N$10)</f>
        <v>#VALUE!</v>
      </c>
      <c r="O124" t="e" vm="1">
        <f t="shared" si="10"/>
        <v>#VALUE!</v>
      </c>
      <c r="P124" t="e" vm="1">
        <f t="shared" si="11"/>
        <v>#VALUE!</v>
      </c>
    </row>
    <row r="125" spans="1:16">
      <c r="A125">
        <v>115</v>
      </c>
      <c r="C125" t="e" vm="2">
        <f>[1]!GenLimitNormal($C$9,$C$10,0,1000,0)</f>
        <v>#VALUE!</v>
      </c>
      <c r="D125" t="e" vm="2">
        <f>[1]!GenBetaPERT(0,$D$9,1)</f>
        <v>#VALUE!</v>
      </c>
      <c r="E125" t="e" vm="2">
        <f>[1]!GenLognormal($E$9,$E$10)</f>
        <v>#VALUE!</v>
      </c>
      <c r="F125" t="e" vm="2">
        <f>[1]!GenLognormal($F$9,$F$10)</f>
        <v>#VALUE!</v>
      </c>
      <c r="H125" t="e" vm="2">
        <f>[1]!genUniform($H$9,$H$10)</f>
        <v>#VALUE!</v>
      </c>
      <c r="I125" t="e" vm="1">
        <f t="shared" si="6"/>
        <v>#VALUE!</v>
      </c>
      <c r="J125" t="e" vm="1">
        <f t="shared" si="7"/>
        <v>#VALUE!</v>
      </c>
      <c r="K125" t="e" vm="2">
        <f>[1]!genUniform($K$9,$K$10)</f>
        <v>#VALUE!</v>
      </c>
      <c r="L125" t="e" vm="1">
        <f t="shared" si="8"/>
        <v>#VALUE!</v>
      </c>
      <c r="M125" t="e" vm="1">
        <f t="shared" si="9"/>
        <v>#VALUE!</v>
      </c>
      <c r="N125" t="e" vm="2">
        <f>[1]!genUniform($N$9,$N$10)</f>
        <v>#VALUE!</v>
      </c>
      <c r="O125" t="e" vm="1">
        <f t="shared" si="10"/>
        <v>#VALUE!</v>
      </c>
      <c r="P125" t="e" vm="1">
        <f t="shared" si="11"/>
        <v>#VALUE!</v>
      </c>
    </row>
    <row r="126" spans="1:16">
      <c r="A126">
        <v>116</v>
      </c>
      <c r="C126" t="e" vm="2">
        <f>[1]!GenLimitNormal($C$9,$C$10,0,1000,0)</f>
        <v>#VALUE!</v>
      </c>
      <c r="D126" t="e" vm="2">
        <f>[1]!GenBetaPERT(0,$D$9,1)</f>
        <v>#VALUE!</v>
      </c>
      <c r="E126" t="e" vm="2">
        <f>[1]!GenLognormal($E$9,$E$10)</f>
        <v>#VALUE!</v>
      </c>
      <c r="F126" t="e" vm="2">
        <f>[1]!GenLognormal($F$9,$F$10)</f>
        <v>#VALUE!</v>
      </c>
      <c r="H126" t="e" vm="2">
        <f>[1]!genUniform($H$9,$H$10)</f>
        <v>#VALUE!</v>
      </c>
      <c r="I126" t="e" vm="1">
        <f t="shared" si="6"/>
        <v>#VALUE!</v>
      </c>
      <c r="J126" t="e" vm="1">
        <f t="shared" si="7"/>
        <v>#VALUE!</v>
      </c>
      <c r="K126" t="e" vm="2">
        <f>[1]!genUniform($K$9,$K$10)</f>
        <v>#VALUE!</v>
      </c>
      <c r="L126" t="e" vm="1">
        <f t="shared" si="8"/>
        <v>#VALUE!</v>
      </c>
      <c r="M126" t="e" vm="1">
        <f t="shared" si="9"/>
        <v>#VALUE!</v>
      </c>
      <c r="N126" t="e" vm="2">
        <f>[1]!genUniform($N$9,$N$10)</f>
        <v>#VALUE!</v>
      </c>
      <c r="O126" t="e" vm="1">
        <f t="shared" si="10"/>
        <v>#VALUE!</v>
      </c>
      <c r="P126" t="e" vm="1">
        <f t="shared" si="11"/>
        <v>#VALUE!</v>
      </c>
    </row>
    <row r="127" spans="1:16">
      <c r="A127">
        <v>117</v>
      </c>
      <c r="C127" t="e" vm="2">
        <f>[1]!GenLimitNormal($C$9,$C$10,0,1000,0)</f>
        <v>#VALUE!</v>
      </c>
      <c r="D127" t="e" vm="2">
        <f>[1]!GenBetaPERT(0,$D$9,1)</f>
        <v>#VALUE!</v>
      </c>
      <c r="E127" t="e" vm="2">
        <f>[1]!GenLognormal($E$9,$E$10)</f>
        <v>#VALUE!</v>
      </c>
      <c r="F127" t="e" vm="2">
        <f>[1]!GenLognormal($F$9,$F$10)</f>
        <v>#VALUE!</v>
      </c>
      <c r="H127" t="e" vm="2">
        <f>[1]!genUniform($H$9,$H$10)</f>
        <v>#VALUE!</v>
      </c>
      <c r="I127" t="e" vm="1">
        <f t="shared" si="6"/>
        <v>#VALUE!</v>
      </c>
      <c r="J127" t="e" vm="1">
        <f t="shared" si="7"/>
        <v>#VALUE!</v>
      </c>
      <c r="K127" t="e" vm="2">
        <f>[1]!genUniform($K$9,$K$10)</f>
        <v>#VALUE!</v>
      </c>
      <c r="L127" t="e" vm="1">
        <f t="shared" si="8"/>
        <v>#VALUE!</v>
      </c>
      <c r="M127" t="e" vm="1">
        <f t="shared" si="9"/>
        <v>#VALUE!</v>
      </c>
      <c r="N127" t="e" vm="2">
        <f>[1]!genUniform($N$9,$N$10)</f>
        <v>#VALUE!</v>
      </c>
      <c r="O127" t="e" vm="1">
        <f t="shared" si="10"/>
        <v>#VALUE!</v>
      </c>
      <c r="P127" t="e" vm="1">
        <f t="shared" si="11"/>
        <v>#VALUE!</v>
      </c>
    </row>
    <row r="128" spans="1:16">
      <c r="A128">
        <v>118</v>
      </c>
      <c r="C128" t="e" vm="2">
        <f>[1]!GenLimitNormal($C$9,$C$10,0,1000,0)</f>
        <v>#VALUE!</v>
      </c>
      <c r="D128" t="e" vm="2">
        <f>[1]!GenBetaPERT(0,$D$9,1)</f>
        <v>#VALUE!</v>
      </c>
      <c r="E128" t="e" vm="2">
        <f>[1]!GenLognormal($E$9,$E$10)</f>
        <v>#VALUE!</v>
      </c>
      <c r="F128" t="e" vm="2">
        <f>[1]!GenLognormal($F$9,$F$10)</f>
        <v>#VALUE!</v>
      </c>
      <c r="H128" t="e" vm="2">
        <f>[1]!genUniform($H$9,$H$10)</f>
        <v>#VALUE!</v>
      </c>
      <c r="I128" t="e" vm="1">
        <f t="shared" si="6"/>
        <v>#VALUE!</v>
      </c>
      <c r="J128" t="e" vm="1">
        <f t="shared" si="7"/>
        <v>#VALUE!</v>
      </c>
      <c r="K128" t="e" vm="2">
        <f>[1]!genUniform($K$9,$K$10)</f>
        <v>#VALUE!</v>
      </c>
      <c r="L128" t="e" vm="1">
        <f t="shared" si="8"/>
        <v>#VALUE!</v>
      </c>
      <c r="M128" t="e" vm="1">
        <f t="shared" si="9"/>
        <v>#VALUE!</v>
      </c>
      <c r="N128" t="e" vm="2">
        <f>[1]!genUniform($N$9,$N$10)</f>
        <v>#VALUE!</v>
      </c>
      <c r="O128" t="e" vm="1">
        <f t="shared" si="10"/>
        <v>#VALUE!</v>
      </c>
      <c r="P128" t="e" vm="1">
        <f t="shared" si="11"/>
        <v>#VALUE!</v>
      </c>
    </row>
    <row r="129" spans="1:16">
      <c r="A129">
        <v>119</v>
      </c>
      <c r="C129" t="e" vm="2">
        <f>[1]!GenLimitNormal($C$9,$C$10,0,1000,0)</f>
        <v>#VALUE!</v>
      </c>
      <c r="D129" t="e" vm="2">
        <f>[1]!GenBetaPERT(0,$D$9,1)</f>
        <v>#VALUE!</v>
      </c>
      <c r="E129" t="e" vm="2">
        <f>[1]!GenLognormal($E$9,$E$10)</f>
        <v>#VALUE!</v>
      </c>
      <c r="F129" t="e" vm="2">
        <f>[1]!GenLognormal($F$9,$F$10)</f>
        <v>#VALUE!</v>
      </c>
      <c r="H129" t="e" vm="2">
        <f>[1]!genUniform($H$9,$H$10)</f>
        <v>#VALUE!</v>
      </c>
      <c r="I129" t="e" vm="1">
        <f t="shared" si="6"/>
        <v>#VALUE!</v>
      </c>
      <c r="J129" t="e" vm="1">
        <f t="shared" si="7"/>
        <v>#VALUE!</v>
      </c>
      <c r="K129" t="e" vm="2">
        <f>[1]!genUniform($K$9,$K$10)</f>
        <v>#VALUE!</v>
      </c>
      <c r="L129" t="e" vm="1">
        <f t="shared" si="8"/>
        <v>#VALUE!</v>
      </c>
      <c r="M129" t="e" vm="1">
        <f t="shared" si="9"/>
        <v>#VALUE!</v>
      </c>
      <c r="N129" t="e" vm="2">
        <f>[1]!genUniform($N$9,$N$10)</f>
        <v>#VALUE!</v>
      </c>
      <c r="O129" t="e" vm="1">
        <f t="shared" si="10"/>
        <v>#VALUE!</v>
      </c>
      <c r="P129" t="e" vm="1">
        <f t="shared" si="11"/>
        <v>#VALUE!</v>
      </c>
    </row>
    <row r="130" spans="1:16">
      <c r="A130">
        <v>120</v>
      </c>
      <c r="C130" t="e" vm="2">
        <f>[1]!GenLimitNormal($C$9,$C$10,0,1000,0)</f>
        <v>#VALUE!</v>
      </c>
      <c r="D130" t="e" vm="2">
        <f>[1]!GenBetaPERT(0,$D$9,1)</f>
        <v>#VALUE!</v>
      </c>
      <c r="E130" t="e" vm="2">
        <f>[1]!GenLognormal($E$9,$E$10)</f>
        <v>#VALUE!</v>
      </c>
      <c r="F130" t="e" vm="2">
        <f>[1]!GenLognormal($F$9,$F$10)</f>
        <v>#VALUE!</v>
      </c>
      <c r="H130" t="e" vm="2">
        <f>[1]!genUniform($H$9,$H$10)</f>
        <v>#VALUE!</v>
      </c>
      <c r="I130" t="e" vm="1">
        <f t="shared" si="6"/>
        <v>#VALUE!</v>
      </c>
      <c r="J130" t="e" vm="1">
        <f t="shared" si="7"/>
        <v>#VALUE!</v>
      </c>
      <c r="K130" t="e" vm="2">
        <f>[1]!genUniform($K$9,$K$10)</f>
        <v>#VALUE!</v>
      </c>
      <c r="L130" t="e" vm="1">
        <f t="shared" si="8"/>
        <v>#VALUE!</v>
      </c>
      <c r="M130" t="e" vm="1">
        <f t="shared" si="9"/>
        <v>#VALUE!</v>
      </c>
      <c r="N130" t="e" vm="2">
        <f>[1]!genUniform($N$9,$N$10)</f>
        <v>#VALUE!</v>
      </c>
      <c r="O130" t="e" vm="1">
        <f t="shared" si="10"/>
        <v>#VALUE!</v>
      </c>
      <c r="P130" t="e" vm="1">
        <f t="shared" si="11"/>
        <v>#VALUE!</v>
      </c>
    </row>
    <row r="131" spans="1:16">
      <c r="A131">
        <v>121</v>
      </c>
      <c r="C131" t="e" vm="2">
        <f>[1]!GenLimitNormal($C$9,$C$10,0,1000,0)</f>
        <v>#VALUE!</v>
      </c>
      <c r="D131" t="e" vm="2">
        <f>[1]!GenBetaPERT(0,$D$9,1)</f>
        <v>#VALUE!</v>
      </c>
      <c r="E131" t="e" vm="2">
        <f>[1]!GenLognormal($E$9,$E$10)</f>
        <v>#VALUE!</v>
      </c>
      <c r="F131" t="e" vm="2">
        <f>[1]!GenLognormal($F$9,$F$10)</f>
        <v>#VALUE!</v>
      </c>
      <c r="H131" t="e" vm="2">
        <f>[1]!genUniform($H$9,$H$10)</f>
        <v>#VALUE!</v>
      </c>
      <c r="I131" t="e" vm="1">
        <f t="shared" si="6"/>
        <v>#VALUE!</v>
      </c>
      <c r="J131" t="e" vm="1">
        <f t="shared" si="7"/>
        <v>#VALUE!</v>
      </c>
      <c r="K131" t="e" vm="2">
        <f>[1]!genUniform($K$9,$K$10)</f>
        <v>#VALUE!</v>
      </c>
      <c r="L131" t="e" vm="1">
        <f t="shared" si="8"/>
        <v>#VALUE!</v>
      </c>
      <c r="M131" t="e" vm="1">
        <f t="shared" si="9"/>
        <v>#VALUE!</v>
      </c>
      <c r="N131" t="e" vm="2">
        <f>[1]!genUniform($N$9,$N$10)</f>
        <v>#VALUE!</v>
      </c>
      <c r="O131" t="e" vm="1">
        <f t="shared" si="10"/>
        <v>#VALUE!</v>
      </c>
      <c r="P131" t="e" vm="1">
        <f t="shared" si="11"/>
        <v>#VALUE!</v>
      </c>
    </row>
    <row r="132" spans="1:16">
      <c r="A132">
        <v>122</v>
      </c>
      <c r="C132" t="e" vm="2">
        <f>[1]!GenLimitNormal($C$9,$C$10,0,1000,0)</f>
        <v>#VALUE!</v>
      </c>
      <c r="D132" t="e" vm="2">
        <f>[1]!GenBetaPERT(0,$D$9,1)</f>
        <v>#VALUE!</v>
      </c>
      <c r="E132" t="e" vm="2">
        <f>[1]!GenLognormal($E$9,$E$10)</f>
        <v>#VALUE!</v>
      </c>
      <c r="F132" t="e" vm="2">
        <f>[1]!GenLognormal($F$9,$F$10)</f>
        <v>#VALUE!</v>
      </c>
      <c r="H132" t="e" vm="2">
        <f>[1]!genUniform($H$9,$H$10)</f>
        <v>#VALUE!</v>
      </c>
      <c r="I132" t="e" vm="1">
        <f t="shared" si="6"/>
        <v>#VALUE!</v>
      </c>
      <c r="J132" t="e" vm="1">
        <f t="shared" si="7"/>
        <v>#VALUE!</v>
      </c>
      <c r="K132" t="e" vm="2">
        <f>[1]!genUniform($K$9,$K$10)</f>
        <v>#VALUE!</v>
      </c>
      <c r="L132" t="e" vm="1">
        <f t="shared" si="8"/>
        <v>#VALUE!</v>
      </c>
      <c r="M132" t="e" vm="1">
        <f t="shared" si="9"/>
        <v>#VALUE!</v>
      </c>
      <c r="N132" t="e" vm="2">
        <f>[1]!genUniform($N$9,$N$10)</f>
        <v>#VALUE!</v>
      </c>
      <c r="O132" t="e" vm="1">
        <f t="shared" si="10"/>
        <v>#VALUE!</v>
      </c>
      <c r="P132" t="e" vm="1">
        <f t="shared" si="11"/>
        <v>#VALUE!</v>
      </c>
    </row>
    <row r="133" spans="1:16">
      <c r="A133">
        <v>123</v>
      </c>
      <c r="C133" t="e" vm="2">
        <f>[1]!GenLimitNormal($C$9,$C$10,0,1000,0)</f>
        <v>#VALUE!</v>
      </c>
      <c r="D133" t="e" vm="2">
        <f>[1]!GenBetaPERT(0,$D$9,1)</f>
        <v>#VALUE!</v>
      </c>
      <c r="E133" t="e" vm="2">
        <f>[1]!GenLognormal($E$9,$E$10)</f>
        <v>#VALUE!</v>
      </c>
      <c r="F133" t="e" vm="2">
        <f>[1]!GenLognormal($F$9,$F$10)</f>
        <v>#VALUE!</v>
      </c>
      <c r="H133" t="e" vm="2">
        <f>[1]!genUniform($H$9,$H$10)</f>
        <v>#VALUE!</v>
      </c>
      <c r="I133" t="e" vm="1">
        <f t="shared" si="6"/>
        <v>#VALUE!</v>
      </c>
      <c r="J133" t="e" vm="1">
        <f t="shared" si="7"/>
        <v>#VALUE!</v>
      </c>
      <c r="K133" t="e" vm="2">
        <f>[1]!genUniform($K$9,$K$10)</f>
        <v>#VALUE!</v>
      </c>
      <c r="L133" t="e" vm="1">
        <f t="shared" si="8"/>
        <v>#VALUE!</v>
      </c>
      <c r="M133" t="e" vm="1">
        <f t="shared" si="9"/>
        <v>#VALUE!</v>
      </c>
      <c r="N133" t="e" vm="2">
        <f>[1]!genUniform($N$9,$N$10)</f>
        <v>#VALUE!</v>
      </c>
      <c r="O133" t="e" vm="1">
        <f t="shared" si="10"/>
        <v>#VALUE!</v>
      </c>
      <c r="P133" t="e" vm="1">
        <f t="shared" si="11"/>
        <v>#VALUE!</v>
      </c>
    </row>
    <row r="134" spans="1:16">
      <c r="A134">
        <v>124</v>
      </c>
      <c r="C134" t="e" vm="2">
        <f>[1]!GenLimitNormal($C$9,$C$10,0,1000,0)</f>
        <v>#VALUE!</v>
      </c>
      <c r="D134" t="e" vm="2">
        <f>[1]!GenBetaPERT(0,$D$9,1)</f>
        <v>#VALUE!</v>
      </c>
      <c r="E134" t="e" vm="2">
        <f>[1]!GenLognormal($E$9,$E$10)</f>
        <v>#VALUE!</v>
      </c>
      <c r="F134" t="e" vm="2">
        <f>[1]!GenLognormal($F$9,$F$10)</f>
        <v>#VALUE!</v>
      </c>
      <c r="H134" t="e" vm="2">
        <f>[1]!genUniform($H$9,$H$10)</f>
        <v>#VALUE!</v>
      </c>
      <c r="I134" t="e" vm="1">
        <f t="shared" si="6"/>
        <v>#VALUE!</v>
      </c>
      <c r="J134" t="e" vm="1">
        <f t="shared" si="7"/>
        <v>#VALUE!</v>
      </c>
      <c r="K134" t="e" vm="2">
        <f>[1]!genUniform($K$9,$K$10)</f>
        <v>#VALUE!</v>
      </c>
      <c r="L134" t="e" vm="1">
        <f t="shared" si="8"/>
        <v>#VALUE!</v>
      </c>
      <c r="M134" t="e" vm="1">
        <f t="shared" si="9"/>
        <v>#VALUE!</v>
      </c>
      <c r="N134" t="e" vm="2">
        <f>[1]!genUniform($N$9,$N$10)</f>
        <v>#VALUE!</v>
      </c>
      <c r="O134" t="e" vm="1">
        <f t="shared" si="10"/>
        <v>#VALUE!</v>
      </c>
      <c r="P134" t="e" vm="1">
        <f t="shared" si="11"/>
        <v>#VALUE!</v>
      </c>
    </row>
    <row r="135" spans="1:16">
      <c r="A135">
        <v>125</v>
      </c>
      <c r="C135" t="e" vm="2">
        <f>[1]!GenLimitNormal($C$9,$C$10,0,1000,0)</f>
        <v>#VALUE!</v>
      </c>
      <c r="D135" t="e" vm="2">
        <f>[1]!GenBetaPERT(0,$D$9,1)</f>
        <v>#VALUE!</v>
      </c>
      <c r="E135" t="e" vm="2">
        <f>[1]!GenLognormal($E$9,$E$10)</f>
        <v>#VALUE!</v>
      </c>
      <c r="F135" t="e" vm="2">
        <f>[1]!GenLognormal($F$9,$F$10)</f>
        <v>#VALUE!</v>
      </c>
      <c r="H135" t="e" vm="2">
        <f>[1]!genUniform($H$9,$H$10)</f>
        <v>#VALUE!</v>
      </c>
      <c r="I135" t="e" vm="1">
        <f t="shared" si="6"/>
        <v>#VALUE!</v>
      </c>
      <c r="J135" t="e" vm="1">
        <f t="shared" si="7"/>
        <v>#VALUE!</v>
      </c>
      <c r="K135" t="e" vm="2">
        <f>[1]!genUniform($K$9,$K$10)</f>
        <v>#VALUE!</v>
      </c>
      <c r="L135" t="e" vm="1">
        <f t="shared" si="8"/>
        <v>#VALUE!</v>
      </c>
      <c r="M135" t="e" vm="1">
        <f t="shared" si="9"/>
        <v>#VALUE!</v>
      </c>
      <c r="N135" t="e" vm="2">
        <f>[1]!genUniform($N$9,$N$10)</f>
        <v>#VALUE!</v>
      </c>
      <c r="O135" t="e" vm="1">
        <f t="shared" si="10"/>
        <v>#VALUE!</v>
      </c>
      <c r="P135" t="e" vm="1">
        <f t="shared" si="11"/>
        <v>#VALUE!</v>
      </c>
    </row>
    <row r="136" spans="1:16">
      <c r="A136">
        <v>126</v>
      </c>
      <c r="C136" t="e" vm="2">
        <f>[1]!GenLimitNormal($C$9,$C$10,0,1000,0)</f>
        <v>#VALUE!</v>
      </c>
      <c r="D136" t="e" vm="2">
        <f>[1]!GenBetaPERT(0,$D$9,1)</f>
        <v>#VALUE!</v>
      </c>
      <c r="E136" t="e" vm="2">
        <f>[1]!GenLognormal($E$9,$E$10)</f>
        <v>#VALUE!</v>
      </c>
      <c r="F136" t="e" vm="2">
        <f>[1]!GenLognormal($F$9,$F$10)</f>
        <v>#VALUE!</v>
      </c>
      <c r="H136" t="e" vm="2">
        <f>[1]!genUniform($H$9,$H$10)</f>
        <v>#VALUE!</v>
      </c>
      <c r="I136" t="e" vm="1">
        <f t="shared" si="6"/>
        <v>#VALUE!</v>
      </c>
      <c r="J136" t="e" vm="1">
        <f t="shared" si="7"/>
        <v>#VALUE!</v>
      </c>
      <c r="K136" t="e" vm="2">
        <f>[1]!genUniform($K$9,$K$10)</f>
        <v>#VALUE!</v>
      </c>
      <c r="L136" t="e" vm="1">
        <f t="shared" si="8"/>
        <v>#VALUE!</v>
      </c>
      <c r="M136" t="e" vm="1">
        <f t="shared" si="9"/>
        <v>#VALUE!</v>
      </c>
      <c r="N136" t="e" vm="2">
        <f>[1]!genUniform($N$9,$N$10)</f>
        <v>#VALUE!</v>
      </c>
      <c r="O136" t="e" vm="1">
        <f t="shared" si="10"/>
        <v>#VALUE!</v>
      </c>
      <c r="P136" t="e" vm="1">
        <f t="shared" si="11"/>
        <v>#VALUE!</v>
      </c>
    </row>
    <row r="137" spans="1:16">
      <c r="A137">
        <v>127</v>
      </c>
      <c r="C137" t="e" vm="2">
        <f>[1]!GenLimitNormal($C$9,$C$10,0,1000,0)</f>
        <v>#VALUE!</v>
      </c>
      <c r="D137" t="e" vm="2">
        <f>[1]!GenBetaPERT(0,$D$9,1)</f>
        <v>#VALUE!</v>
      </c>
      <c r="E137" t="e" vm="2">
        <f>[1]!GenLognormal($E$9,$E$10)</f>
        <v>#VALUE!</v>
      </c>
      <c r="F137" t="e" vm="2">
        <f>[1]!GenLognormal($F$9,$F$10)</f>
        <v>#VALUE!</v>
      </c>
      <c r="H137" t="e" vm="2">
        <f>[1]!genUniform($H$9,$H$10)</f>
        <v>#VALUE!</v>
      </c>
      <c r="I137" t="e" vm="1">
        <f t="shared" si="6"/>
        <v>#VALUE!</v>
      </c>
      <c r="J137" t="e" vm="1">
        <f t="shared" si="7"/>
        <v>#VALUE!</v>
      </c>
      <c r="K137" t="e" vm="2">
        <f>[1]!genUniform($K$9,$K$10)</f>
        <v>#VALUE!</v>
      </c>
      <c r="L137" t="e" vm="1">
        <f t="shared" si="8"/>
        <v>#VALUE!</v>
      </c>
      <c r="M137" t="e" vm="1">
        <f t="shared" si="9"/>
        <v>#VALUE!</v>
      </c>
      <c r="N137" t="e" vm="2">
        <f>[1]!genUniform($N$9,$N$10)</f>
        <v>#VALUE!</v>
      </c>
      <c r="O137" t="e" vm="1">
        <f t="shared" si="10"/>
        <v>#VALUE!</v>
      </c>
      <c r="P137" t="e" vm="1">
        <f t="shared" si="11"/>
        <v>#VALUE!</v>
      </c>
    </row>
    <row r="138" spans="1:16">
      <c r="A138">
        <v>128</v>
      </c>
      <c r="C138" t="e" vm="2">
        <f>[1]!GenLimitNormal($C$9,$C$10,0,1000,0)</f>
        <v>#VALUE!</v>
      </c>
      <c r="D138" t="e" vm="2">
        <f>[1]!GenBetaPERT(0,$D$9,1)</f>
        <v>#VALUE!</v>
      </c>
      <c r="E138" t="e" vm="2">
        <f>[1]!GenLognormal($E$9,$E$10)</f>
        <v>#VALUE!</v>
      </c>
      <c r="F138" t="e" vm="2">
        <f>[1]!GenLognormal($F$9,$F$10)</f>
        <v>#VALUE!</v>
      </c>
      <c r="H138" t="e" vm="2">
        <f>[1]!genUniform($H$9,$H$10)</f>
        <v>#VALUE!</v>
      </c>
      <c r="I138" t="e" vm="1">
        <f t="shared" si="6"/>
        <v>#VALUE!</v>
      </c>
      <c r="J138" t="e" vm="1">
        <f t="shared" si="7"/>
        <v>#VALUE!</v>
      </c>
      <c r="K138" t="e" vm="2">
        <f>[1]!genUniform($K$9,$K$10)</f>
        <v>#VALUE!</v>
      </c>
      <c r="L138" t="e" vm="1">
        <f t="shared" si="8"/>
        <v>#VALUE!</v>
      </c>
      <c r="M138" t="e" vm="1">
        <f t="shared" si="9"/>
        <v>#VALUE!</v>
      </c>
      <c r="N138" t="e" vm="2">
        <f>[1]!genUniform($N$9,$N$10)</f>
        <v>#VALUE!</v>
      </c>
      <c r="O138" t="e" vm="1">
        <f t="shared" si="10"/>
        <v>#VALUE!</v>
      </c>
      <c r="P138" t="e" vm="1">
        <f t="shared" si="11"/>
        <v>#VALUE!</v>
      </c>
    </row>
    <row r="139" spans="1:16">
      <c r="A139">
        <v>129</v>
      </c>
      <c r="C139" t="e" vm="2">
        <f>[1]!GenLimitNormal($C$9,$C$10,0,1000,0)</f>
        <v>#VALUE!</v>
      </c>
      <c r="D139" t="e" vm="2">
        <f>[1]!GenBetaPERT(0,$D$9,1)</f>
        <v>#VALUE!</v>
      </c>
      <c r="E139" t="e" vm="2">
        <f>[1]!GenLognormal($E$9,$E$10)</f>
        <v>#VALUE!</v>
      </c>
      <c r="F139" t="e" vm="2">
        <f>[1]!GenLognormal($F$9,$F$10)</f>
        <v>#VALUE!</v>
      </c>
      <c r="H139" t="e" vm="2">
        <f>[1]!genUniform($H$9,$H$10)</f>
        <v>#VALUE!</v>
      </c>
      <c r="I139" t="e" vm="1">
        <f t="shared" si="6"/>
        <v>#VALUE!</v>
      </c>
      <c r="J139" t="e" vm="1">
        <f t="shared" si="7"/>
        <v>#VALUE!</v>
      </c>
      <c r="K139" t="e" vm="2">
        <f>[1]!genUniform($K$9,$K$10)</f>
        <v>#VALUE!</v>
      </c>
      <c r="L139" t="e" vm="1">
        <f t="shared" si="8"/>
        <v>#VALUE!</v>
      </c>
      <c r="M139" t="e" vm="1">
        <f t="shared" si="9"/>
        <v>#VALUE!</v>
      </c>
      <c r="N139" t="e" vm="2">
        <f>[1]!genUniform($N$9,$N$10)</f>
        <v>#VALUE!</v>
      </c>
      <c r="O139" t="e" vm="1">
        <f t="shared" si="10"/>
        <v>#VALUE!</v>
      </c>
      <c r="P139" t="e" vm="1">
        <f t="shared" si="11"/>
        <v>#VALUE!</v>
      </c>
    </row>
    <row r="140" spans="1:16">
      <c r="A140">
        <v>130</v>
      </c>
      <c r="C140" t="e" vm="2">
        <f>[1]!GenLimitNormal($C$9,$C$10,0,1000,0)</f>
        <v>#VALUE!</v>
      </c>
      <c r="D140" t="e" vm="2">
        <f>[1]!GenBetaPERT(0,$D$9,1)</f>
        <v>#VALUE!</v>
      </c>
      <c r="E140" t="e" vm="2">
        <f>[1]!GenLognormal($E$9,$E$10)</f>
        <v>#VALUE!</v>
      </c>
      <c r="F140" t="e" vm="2">
        <f>[1]!GenLognormal($F$9,$F$10)</f>
        <v>#VALUE!</v>
      </c>
      <c r="H140" t="e" vm="2">
        <f>[1]!genUniform($H$9,$H$10)</f>
        <v>#VALUE!</v>
      </c>
      <c r="I140" t="e" vm="1">
        <f t="shared" ref="I140:I203" si="12">_xlfn.LOGNORM.INV($H140,$I$9,$I$10)</f>
        <v>#VALUE!</v>
      </c>
      <c r="J140" t="e" vm="1">
        <f t="shared" ref="J140:J203" si="13">$C140+$D140*$E140*$I140+(1-$D140)*$E140*$F140</f>
        <v>#VALUE!</v>
      </c>
      <c r="K140" t="e" vm="2">
        <f>[1]!genUniform($K$9,$K$10)</f>
        <v>#VALUE!</v>
      </c>
      <c r="L140" t="e" vm="1">
        <f t="shared" ref="L140:L203" si="14">_xlfn.LOGNORM.INV($K140,$L$9,$L$10)</f>
        <v>#VALUE!</v>
      </c>
      <c r="M140" t="e" vm="1">
        <f t="shared" ref="M140:M203" si="15">$C140+$D140*$E140*$L140+(1-$D140)*$E140*$F140</f>
        <v>#VALUE!</v>
      </c>
      <c r="N140" t="e" vm="2">
        <f>[1]!genUniform($N$9,$N$10)</f>
        <v>#VALUE!</v>
      </c>
      <c r="O140" t="e" vm="1">
        <f t="shared" ref="O140:O203" si="16">_xlfn.LOGNORM.INV($N140,$O$9,$O$10)</f>
        <v>#VALUE!</v>
      </c>
      <c r="P140" t="e" vm="1">
        <f t="shared" ref="P140:P203" si="17">$C140+$D140*$E140*$O140+(1-$D140)*$E140*$F140</f>
        <v>#VALUE!</v>
      </c>
    </row>
    <row r="141" spans="1:16">
      <c r="A141">
        <v>131</v>
      </c>
      <c r="C141" t="e" vm="2">
        <f>[1]!GenLimitNormal($C$9,$C$10,0,1000,0)</f>
        <v>#VALUE!</v>
      </c>
      <c r="D141" t="e" vm="2">
        <f>[1]!GenBetaPERT(0,$D$9,1)</f>
        <v>#VALUE!</v>
      </c>
      <c r="E141" t="e" vm="2">
        <f>[1]!GenLognormal($E$9,$E$10)</f>
        <v>#VALUE!</v>
      </c>
      <c r="F141" t="e" vm="2">
        <f>[1]!GenLognormal($F$9,$F$10)</f>
        <v>#VALUE!</v>
      </c>
      <c r="H141" t="e" vm="2">
        <f>[1]!genUniform($H$9,$H$10)</f>
        <v>#VALUE!</v>
      </c>
      <c r="I141" t="e" vm="1">
        <f t="shared" si="12"/>
        <v>#VALUE!</v>
      </c>
      <c r="J141" t="e" vm="1">
        <f t="shared" si="13"/>
        <v>#VALUE!</v>
      </c>
      <c r="K141" t="e" vm="2">
        <f>[1]!genUniform($K$9,$K$10)</f>
        <v>#VALUE!</v>
      </c>
      <c r="L141" t="e" vm="1">
        <f t="shared" si="14"/>
        <v>#VALUE!</v>
      </c>
      <c r="M141" t="e" vm="1">
        <f t="shared" si="15"/>
        <v>#VALUE!</v>
      </c>
      <c r="N141" t="e" vm="2">
        <f>[1]!genUniform($N$9,$N$10)</f>
        <v>#VALUE!</v>
      </c>
      <c r="O141" t="e" vm="1">
        <f t="shared" si="16"/>
        <v>#VALUE!</v>
      </c>
      <c r="P141" t="e" vm="1">
        <f t="shared" si="17"/>
        <v>#VALUE!</v>
      </c>
    </row>
    <row r="142" spans="1:16">
      <c r="A142">
        <v>132</v>
      </c>
      <c r="C142" t="e" vm="2">
        <f>[1]!GenLimitNormal($C$9,$C$10,0,1000,0)</f>
        <v>#VALUE!</v>
      </c>
      <c r="D142" t="e" vm="2">
        <f>[1]!GenBetaPERT(0,$D$9,1)</f>
        <v>#VALUE!</v>
      </c>
      <c r="E142" t="e" vm="2">
        <f>[1]!GenLognormal($E$9,$E$10)</f>
        <v>#VALUE!</v>
      </c>
      <c r="F142" t="e" vm="2">
        <f>[1]!GenLognormal($F$9,$F$10)</f>
        <v>#VALUE!</v>
      </c>
      <c r="H142" t="e" vm="2">
        <f>[1]!genUniform($H$9,$H$10)</f>
        <v>#VALUE!</v>
      </c>
      <c r="I142" t="e" vm="1">
        <f t="shared" si="12"/>
        <v>#VALUE!</v>
      </c>
      <c r="J142" t="e" vm="1">
        <f t="shared" si="13"/>
        <v>#VALUE!</v>
      </c>
      <c r="K142" t="e" vm="2">
        <f>[1]!genUniform($K$9,$K$10)</f>
        <v>#VALUE!</v>
      </c>
      <c r="L142" t="e" vm="1">
        <f t="shared" si="14"/>
        <v>#VALUE!</v>
      </c>
      <c r="M142" t="e" vm="1">
        <f t="shared" si="15"/>
        <v>#VALUE!</v>
      </c>
      <c r="N142" t="e" vm="2">
        <f>[1]!genUniform($N$9,$N$10)</f>
        <v>#VALUE!</v>
      </c>
      <c r="O142" t="e" vm="1">
        <f t="shared" si="16"/>
        <v>#VALUE!</v>
      </c>
      <c r="P142" t="e" vm="1">
        <f t="shared" si="17"/>
        <v>#VALUE!</v>
      </c>
    </row>
    <row r="143" spans="1:16">
      <c r="A143">
        <v>133</v>
      </c>
      <c r="C143" t="e" vm="2">
        <f>[1]!GenLimitNormal($C$9,$C$10,0,1000,0)</f>
        <v>#VALUE!</v>
      </c>
      <c r="D143" t="e" vm="2">
        <f>[1]!GenBetaPERT(0,$D$9,1)</f>
        <v>#VALUE!</v>
      </c>
      <c r="E143" t="e" vm="2">
        <f>[1]!GenLognormal($E$9,$E$10)</f>
        <v>#VALUE!</v>
      </c>
      <c r="F143" t="e" vm="2">
        <f>[1]!GenLognormal($F$9,$F$10)</f>
        <v>#VALUE!</v>
      </c>
      <c r="H143" t="e" vm="2">
        <f>[1]!genUniform($H$9,$H$10)</f>
        <v>#VALUE!</v>
      </c>
      <c r="I143" t="e" vm="1">
        <f t="shared" si="12"/>
        <v>#VALUE!</v>
      </c>
      <c r="J143" t="e" vm="1">
        <f t="shared" si="13"/>
        <v>#VALUE!</v>
      </c>
      <c r="K143" t="e" vm="2">
        <f>[1]!genUniform($K$9,$K$10)</f>
        <v>#VALUE!</v>
      </c>
      <c r="L143" t="e" vm="1">
        <f t="shared" si="14"/>
        <v>#VALUE!</v>
      </c>
      <c r="M143" t="e" vm="1">
        <f t="shared" si="15"/>
        <v>#VALUE!</v>
      </c>
      <c r="N143" t="e" vm="2">
        <f>[1]!genUniform($N$9,$N$10)</f>
        <v>#VALUE!</v>
      </c>
      <c r="O143" t="e" vm="1">
        <f t="shared" si="16"/>
        <v>#VALUE!</v>
      </c>
      <c r="P143" t="e" vm="1">
        <f t="shared" si="17"/>
        <v>#VALUE!</v>
      </c>
    </row>
    <row r="144" spans="1:16">
      <c r="A144">
        <v>134</v>
      </c>
      <c r="C144" t="e" vm="2">
        <f>[1]!GenLimitNormal($C$9,$C$10,0,1000,0)</f>
        <v>#VALUE!</v>
      </c>
      <c r="D144" t="e" vm="2">
        <f>[1]!GenBetaPERT(0,$D$9,1)</f>
        <v>#VALUE!</v>
      </c>
      <c r="E144" t="e" vm="2">
        <f>[1]!GenLognormal($E$9,$E$10)</f>
        <v>#VALUE!</v>
      </c>
      <c r="F144" t="e" vm="2">
        <f>[1]!GenLognormal($F$9,$F$10)</f>
        <v>#VALUE!</v>
      </c>
      <c r="H144" t="e" vm="2">
        <f>[1]!genUniform($H$9,$H$10)</f>
        <v>#VALUE!</v>
      </c>
      <c r="I144" t="e" vm="1">
        <f t="shared" si="12"/>
        <v>#VALUE!</v>
      </c>
      <c r="J144" t="e" vm="1">
        <f t="shared" si="13"/>
        <v>#VALUE!</v>
      </c>
      <c r="K144" t="e" vm="2">
        <f>[1]!genUniform($K$9,$K$10)</f>
        <v>#VALUE!</v>
      </c>
      <c r="L144" t="e" vm="1">
        <f t="shared" si="14"/>
        <v>#VALUE!</v>
      </c>
      <c r="M144" t="e" vm="1">
        <f t="shared" si="15"/>
        <v>#VALUE!</v>
      </c>
      <c r="N144" t="e" vm="2">
        <f>[1]!genUniform($N$9,$N$10)</f>
        <v>#VALUE!</v>
      </c>
      <c r="O144" t="e" vm="1">
        <f t="shared" si="16"/>
        <v>#VALUE!</v>
      </c>
      <c r="P144" t="e" vm="1">
        <f t="shared" si="17"/>
        <v>#VALUE!</v>
      </c>
    </row>
    <row r="145" spans="1:16">
      <c r="A145">
        <v>135</v>
      </c>
      <c r="C145" t="e" vm="2">
        <f>[1]!GenLimitNormal($C$9,$C$10,0,1000,0)</f>
        <v>#VALUE!</v>
      </c>
      <c r="D145" t="e" vm="2">
        <f>[1]!GenBetaPERT(0,$D$9,1)</f>
        <v>#VALUE!</v>
      </c>
      <c r="E145" t="e" vm="2">
        <f>[1]!GenLognormal($E$9,$E$10)</f>
        <v>#VALUE!</v>
      </c>
      <c r="F145" t="e" vm="2">
        <f>[1]!GenLognormal($F$9,$F$10)</f>
        <v>#VALUE!</v>
      </c>
      <c r="H145" t="e" vm="2">
        <f>[1]!genUniform($H$9,$H$10)</f>
        <v>#VALUE!</v>
      </c>
      <c r="I145" t="e" vm="1">
        <f t="shared" si="12"/>
        <v>#VALUE!</v>
      </c>
      <c r="J145" t="e" vm="1">
        <f t="shared" si="13"/>
        <v>#VALUE!</v>
      </c>
      <c r="K145" t="e" vm="2">
        <f>[1]!genUniform($K$9,$K$10)</f>
        <v>#VALUE!</v>
      </c>
      <c r="L145" t="e" vm="1">
        <f t="shared" si="14"/>
        <v>#VALUE!</v>
      </c>
      <c r="M145" t="e" vm="1">
        <f t="shared" si="15"/>
        <v>#VALUE!</v>
      </c>
      <c r="N145" t="e" vm="2">
        <f>[1]!genUniform($N$9,$N$10)</f>
        <v>#VALUE!</v>
      </c>
      <c r="O145" t="e" vm="1">
        <f t="shared" si="16"/>
        <v>#VALUE!</v>
      </c>
      <c r="P145" t="e" vm="1">
        <f t="shared" si="17"/>
        <v>#VALUE!</v>
      </c>
    </row>
    <row r="146" spans="1:16">
      <c r="A146">
        <v>136</v>
      </c>
      <c r="C146" t="e" vm="2">
        <f>[1]!GenLimitNormal($C$9,$C$10,0,1000,0)</f>
        <v>#VALUE!</v>
      </c>
      <c r="D146" t="e" vm="2">
        <f>[1]!GenBetaPERT(0,$D$9,1)</f>
        <v>#VALUE!</v>
      </c>
      <c r="E146" t="e" vm="2">
        <f>[1]!GenLognormal($E$9,$E$10)</f>
        <v>#VALUE!</v>
      </c>
      <c r="F146" t="e" vm="2">
        <f>[1]!GenLognormal($F$9,$F$10)</f>
        <v>#VALUE!</v>
      </c>
      <c r="H146" t="e" vm="2">
        <f>[1]!genUniform($H$9,$H$10)</f>
        <v>#VALUE!</v>
      </c>
      <c r="I146" t="e" vm="1">
        <f t="shared" si="12"/>
        <v>#VALUE!</v>
      </c>
      <c r="J146" t="e" vm="1">
        <f t="shared" si="13"/>
        <v>#VALUE!</v>
      </c>
      <c r="K146" t="e" vm="2">
        <f>[1]!genUniform($K$9,$K$10)</f>
        <v>#VALUE!</v>
      </c>
      <c r="L146" t="e" vm="1">
        <f t="shared" si="14"/>
        <v>#VALUE!</v>
      </c>
      <c r="M146" t="e" vm="1">
        <f t="shared" si="15"/>
        <v>#VALUE!</v>
      </c>
      <c r="N146" t="e" vm="2">
        <f>[1]!genUniform($N$9,$N$10)</f>
        <v>#VALUE!</v>
      </c>
      <c r="O146" t="e" vm="1">
        <f t="shared" si="16"/>
        <v>#VALUE!</v>
      </c>
      <c r="P146" t="e" vm="1">
        <f t="shared" si="17"/>
        <v>#VALUE!</v>
      </c>
    </row>
    <row r="147" spans="1:16">
      <c r="A147">
        <v>137</v>
      </c>
      <c r="C147" t="e" vm="2">
        <f>[1]!GenLimitNormal($C$9,$C$10,0,1000,0)</f>
        <v>#VALUE!</v>
      </c>
      <c r="D147" t="e" vm="2">
        <f>[1]!GenBetaPERT(0,$D$9,1)</f>
        <v>#VALUE!</v>
      </c>
      <c r="E147" t="e" vm="2">
        <f>[1]!GenLognormal($E$9,$E$10)</f>
        <v>#VALUE!</v>
      </c>
      <c r="F147" t="e" vm="2">
        <f>[1]!GenLognormal($F$9,$F$10)</f>
        <v>#VALUE!</v>
      </c>
      <c r="H147" t="e" vm="2">
        <f>[1]!genUniform($H$9,$H$10)</f>
        <v>#VALUE!</v>
      </c>
      <c r="I147" t="e" vm="1">
        <f t="shared" si="12"/>
        <v>#VALUE!</v>
      </c>
      <c r="J147" t="e" vm="1">
        <f t="shared" si="13"/>
        <v>#VALUE!</v>
      </c>
      <c r="K147" t="e" vm="2">
        <f>[1]!genUniform($K$9,$K$10)</f>
        <v>#VALUE!</v>
      </c>
      <c r="L147" t="e" vm="1">
        <f t="shared" si="14"/>
        <v>#VALUE!</v>
      </c>
      <c r="M147" t="e" vm="1">
        <f t="shared" si="15"/>
        <v>#VALUE!</v>
      </c>
      <c r="N147" t="e" vm="2">
        <f>[1]!genUniform($N$9,$N$10)</f>
        <v>#VALUE!</v>
      </c>
      <c r="O147" t="e" vm="1">
        <f t="shared" si="16"/>
        <v>#VALUE!</v>
      </c>
      <c r="P147" t="e" vm="1">
        <f t="shared" si="17"/>
        <v>#VALUE!</v>
      </c>
    </row>
    <row r="148" spans="1:16">
      <c r="A148">
        <v>138</v>
      </c>
      <c r="C148" t="e" vm="2">
        <f>[1]!GenLimitNormal($C$9,$C$10,0,1000,0)</f>
        <v>#VALUE!</v>
      </c>
      <c r="D148" t="e" vm="2">
        <f>[1]!GenBetaPERT(0,$D$9,1)</f>
        <v>#VALUE!</v>
      </c>
      <c r="E148" t="e" vm="2">
        <f>[1]!GenLognormal($E$9,$E$10)</f>
        <v>#VALUE!</v>
      </c>
      <c r="F148" t="e" vm="2">
        <f>[1]!GenLognormal($F$9,$F$10)</f>
        <v>#VALUE!</v>
      </c>
      <c r="H148" t="e" vm="2">
        <f>[1]!genUniform($H$9,$H$10)</f>
        <v>#VALUE!</v>
      </c>
      <c r="I148" t="e" vm="1">
        <f t="shared" si="12"/>
        <v>#VALUE!</v>
      </c>
      <c r="J148" t="e" vm="1">
        <f t="shared" si="13"/>
        <v>#VALUE!</v>
      </c>
      <c r="K148" t="e" vm="2">
        <f>[1]!genUniform($K$9,$K$10)</f>
        <v>#VALUE!</v>
      </c>
      <c r="L148" t="e" vm="1">
        <f t="shared" si="14"/>
        <v>#VALUE!</v>
      </c>
      <c r="M148" t="e" vm="1">
        <f t="shared" si="15"/>
        <v>#VALUE!</v>
      </c>
      <c r="N148" t="e" vm="2">
        <f>[1]!genUniform($N$9,$N$10)</f>
        <v>#VALUE!</v>
      </c>
      <c r="O148" t="e" vm="1">
        <f t="shared" si="16"/>
        <v>#VALUE!</v>
      </c>
      <c r="P148" t="e" vm="1">
        <f t="shared" si="17"/>
        <v>#VALUE!</v>
      </c>
    </row>
    <row r="149" spans="1:16">
      <c r="A149">
        <v>139</v>
      </c>
      <c r="C149" t="e" vm="2">
        <f>[1]!GenLimitNormal($C$9,$C$10,0,1000,0)</f>
        <v>#VALUE!</v>
      </c>
      <c r="D149" t="e" vm="2">
        <f>[1]!GenBetaPERT(0,$D$9,1)</f>
        <v>#VALUE!</v>
      </c>
      <c r="E149" t="e" vm="2">
        <f>[1]!GenLognormal($E$9,$E$10)</f>
        <v>#VALUE!</v>
      </c>
      <c r="F149" t="e" vm="2">
        <f>[1]!GenLognormal($F$9,$F$10)</f>
        <v>#VALUE!</v>
      </c>
      <c r="H149" t="e" vm="2">
        <f>[1]!genUniform($H$9,$H$10)</f>
        <v>#VALUE!</v>
      </c>
      <c r="I149" t="e" vm="1">
        <f t="shared" si="12"/>
        <v>#VALUE!</v>
      </c>
      <c r="J149" t="e" vm="1">
        <f t="shared" si="13"/>
        <v>#VALUE!</v>
      </c>
      <c r="K149" t="e" vm="2">
        <f>[1]!genUniform($K$9,$K$10)</f>
        <v>#VALUE!</v>
      </c>
      <c r="L149" t="e" vm="1">
        <f t="shared" si="14"/>
        <v>#VALUE!</v>
      </c>
      <c r="M149" t="e" vm="1">
        <f t="shared" si="15"/>
        <v>#VALUE!</v>
      </c>
      <c r="N149" t="e" vm="2">
        <f>[1]!genUniform($N$9,$N$10)</f>
        <v>#VALUE!</v>
      </c>
      <c r="O149" t="e" vm="1">
        <f t="shared" si="16"/>
        <v>#VALUE!</v>
      </c>
      <c r="P149" t="e" vm="1">
        <f t="shared" si="17"/>
        <v>#VALUE!</v>
      </c>
    </row>
    <row r="150" spans="1:16">
      <c r="A150">
        <v>140</v>
      </c>
      <c r="C150" t="e" vm="2">
        <f>[1]!GenLimitNormal($C$9,$C$10,0,1000,0)</f>
        <v>#VALUE!</v>
      </c>
      <c r="D150" t="e" vm="2">
        <f>[1]!GenBetaPERT(0,$D$9,1)</f>
        <v>#VALUE!</v>
      </c>
      <c r="E150" t="e" vm="2">
        <f>[1]!GenLognormal($E$9,$E$10)</f>
        <v>#VALUE!</v>
      </c>
      <c r="F150" t="e" vm="2">
        <f>[1]!GenLognormal($F$9,$F$10)</f>
        <v>#VALUE!</v>
      </c>
      <c r="H150" t="e" vm="2">
        <f>[1]!genUniform($H$9,$H$10)</f>
        <v>#VALUE!</v>
      </c>
      <c r="I150" t="e" vm="1">
        <f t="shared" si="12"/>
        <v>#VALUE!</v>
      </c>
      <c r="J150" t="e" vm="1">
        <f t="shared" si="13"/>
        <v>#VALUE!</v>
      </c>
      <c r="K150" t="e" vm="2">
        <f>[1]!genUniform($K$9,$K$10)</f>
        <v>#VALUE!</v>
      </c>
      <c r="L150" t="e" vm="1">
        <f t="shared" si="14"/>
        <v>#VALUE!</v>
      </c>
      <c r="M150" t="e" vm="1">
        <f t="shared" si="15"/>
        <v>#VALUE!</v>
      </c>
      <c r="N150" t="e" vm="2">
        <f>[1]!genUniform($N$9,$N$10)</f>
        <v>#VALUE!</v>
      </c>
      <c r="O150" t="e" vm="1">
        <f t="shared" si="16"/>
        <v>#VALUE!</v>
      </c>
      <c r="P150" t="e" vm="1">
        <f t="shared" si="17"/>
        <v>#VALUE!</v>
      </c>
    </row>
    <row r="151" spans="1:16">
      <c r="A151">
        <v>141</v>
      </c>
      <c r="C151" t="e" vm="2">
        <f>[1]!GenLimitNormal($C$9,$C$10,0,1000,0)</f>
        <v>#VALUE!</v>
      </c>
      <c r="D151" t="e" vm="2">
        <f>[1]!GenBetaPERT(0,$D$9,1)</f>
        <v>#VALUE!</v>
      </c>
      <c r="E151" t="e" vm="2">
        <f>[1]!GenLognormal($E$9,$E$10)</f>
        <v>#VALUE!</v>
      </c>
      <c r="F151" t="e" vm="2">
        <f>[1]!GenLognormal($F$9,$F$10)</f>
        <v>#VALUE!</v>
      </c>
      <c r="H151" t="e" vm="2">
        <f>[1]!genUniform($H$9,$H$10)</f>
        <v>#VALUE!</v>
      </c>
      <c r="I151" t="e" vm="1">
        <f t="shared" si="12"/>
        <v>#VALUE!</v>
      </c>
      <c r="J151" t="e" vm="1">
        <f t="shared" si="13"/>
        <v>#VALUE!</v>
      </c>
      <c r="K151" t="e" vm="2">
        <f>[1]!genUniform($K$9,$K$10)</f>
        <v>#VALUE!</v>
      </c>
      <c r="L151" t="e" vm="1">
        <f t="shared" si="14"/>
        <v>#VALUE!</v>
      </c>
      <c r="M151" t="e" vm="1">
        <f t="shared" si="15"/>
        <v>#VALUE!</v>
      </c>
      <c r="N151" t="e" vm="2">
        <f>[1]!genUniform($N$9,$N$10)</f>
        <v>#VALUE!</v>
      </c>
      <c r="O151" t="e" vm="1">
        <f t="shared" si="16"/>
        <v>#VALUE!</v>
      </c>
      <c r="P151" t="e" vm="1">
        <f t="shared" si="17"/>
        <v>#VALUE!</v>
      </c>
    </row>
    <row r="152" spans="1:16">
      <c r="A152">
        <v>142</v>
      </c>
      <c r="C152" t="e" vm="2">
        <f>[1]!GenLimitNormal($C$9,$C$10,0,1000,0)</f>
        <v>#VALUE!</v>
      </c>
      <c r="D152" t="e" vm="2">
        <f>[1]!GenBetaPERT(0,$D$9,1)</f>
        <v>#VALUE!</v>
      </c>
      <c r="E152" t="e" vm="2">
        <f>[1]!GenLognormal($E$9,$E$10)</f>
        <v>#VALUE!</v>
      </c>
      <c r="F152" t="e" vm="2">
        <f>[1]!GenLognormal($F$9,$F$10)</f>
        <v>#VALUE!</v>
      </c>
      <c r="H152" t="e" vm="2">
        <f>[1]!genUniform($H$9,$H$10)</f>
        <v>#VALUE!</v>
      </c>
      <c r="I152" t="e" vm="1">
        <f t="shared" si="12"/>
        <v>#VALUE!</v>
      </c>
      <c r="J152" t="e" vm="1">
        <f t="shared" si="13"/>
        <v>#VALUE!</v>
      </c>
      <c r="K152" t="e" vm="2">
        <f>[1]!genUniform($K$9,$K$10)</f>
        <v>#VALUE!</v>
      </c>
      <c r="L152" t="e" vm="1">
        <f t="shared" si="14"/>
        <v>#VALUE!</v>
      </c>
      <c r="M152" t="e" vm="1">
        <f t="shared" si="15"/>
        <v>#VALUE!</v>
      </c>
      <c r="N152" t="e" vm="2">
        <f>[1]!genUniform($N$9,$N$10)</f>
        <v>#VALUE!</v>
      </c>
      <c r="O152" t="e" vm="1">
        <f t="shared" si="16"/>
        <v>#VALUE!</v>
      </c>
      <c r="P152" t="e" vm="1">
        <f t="shared" si="17"/>
        <v>#VALUE!</v>
      </c>
    </row>
    <row r="153" spans="1:16">
      <c r="A153">
        <v>143</v>
      </c>
      <c r="C153" t="e" vm="2">
        <f>[1]!GenLimitNormal($C$9,$C$10,0,1000,0)</f>
        <v>#VALUE!</v>
      </c>
      <c r="D153" t="e" vm="2">
        <f>[1]!GenBetaPERT(0,$D$9,1)</f>
        <v>#VALUE!</v>
      </c>
      <c r="E153" t="e" vm="2">
        <f>[1]!GenLognormal($E$9,$E$10)</f>
        <v>#VALUE!</v>
      </c>
      <c r="F153" t="e" vm="2">
        <f>[1]!GenLognormal($F$9,$F$10)</f>
        <v>#VALUE!</v>
      </c>
      <c r="H153" t="e" vm="2">
        <f>[1]!genUniform($H$9,$H$10)</f>
        <v>#VALUE!</v>
      </c>
      <c r="I153" t="e" vm="1">
        <f t="shared" si="12"/>
        <v>#VALUE!</v>
      </c>
      <c r="J153" t="e" vm="1">
        <f t="shared" si="13"/>
        <v>#VALUE!</v>
      </c>
      <c r="K153" t="e" vm="2">
        <f>[1]!genUniform($K$9,$K$10)</f>
        <v>#VALUE!</v>
      </c>
      <c r="L153" t="e" vm="1">
        <f t="shared" si="14"/>
        <v>#VALUE!</v>
      </c>
      <c r="M153" t="e" vm="1">
        <f t="shared" si="15"/>
        <v>#VALUE!</v>
      </c>
      <c r="N153" t="e" vm="2">
        <f>[1]!genUniform($N$9,$N$10)</f>
        <v>#VALUE!</v>
      </c>
      <c r="O153" t="e" vm="1">
        <f t="shared" si="16"/>
        <v>#VALUE!</v>
      </c>
      <c r="P153" t="e" vm="1">
        <f t="shared" si="17"/>
        <v>#VALUE!</v>
      </c>
    </row>
    <row r="154" spans="1:16">
      <c r="A154">
        <v>144</v>
      </c>
      <c r="C154" t="e" vm="2">
        <f>[1]!GenLimitNormal($C$9,$C$10,0,1000,0)</f>
        <v>#VALUE!</v>
      </c>
      <c r="D154" t="e" vm="2">
        <f>[1]!GenBetaPERT(0,$D$9,1)</f>
        <v>#VALUE!</v>
      </c>
      <c r="E154" t="e" vm="2">
        <f>[1]!GenLognormal($E$9,$E$10)</f>
        <v>#VALUE!</v>
      </c>
      <c r="F154" t="e" vm="2">
        <f>[1]!GenLognormal($F$9,$F$10)</f>
        <v>#VALUE!</v>
      </c>
      <c r="H154" t="e" vm="2">
        <f>[1]!genUniform($H$9,$H$10)</f>
        <v>#VALUE!</v>
      </c>
      <c r="I154" t="e" vm="1">
        <f t="shared" si="12"/>
        <v>#VALUE!</v>
      </c>
      <c r="J154" t="e" vm="1">
        <f t="shared" si="13"/>
        <v>#VALUE!</v>
      </c>
      <c r="K154" t="e" vm="2">
        <f>[1]!genUniform($K$9,$K$10)</f>
        <v>#VALUE!</v>
      </c>
      <c r="L154" t="e" vm="1">
        <f t="shared" si="14"/>
        <v>#VALUE!</v>
      </c>
      <c r="M154" t="e" vm="1">
        <f t="shared" si="15"/>
        <v>#VALUE!</v>
      </c>
      <c r="N154" t="e" vm="2">
        <f>[1]!genUniform($N$9,$N$10)</f>
        <v>#VALUE!</v>
      </c>
      <c r="O154" t="e" vm="1">
        <f t="shared" si="16"/>
        <v>#VALUE!</v>
      </c>
      <c r="P154" t="e" vm="1">
        <f t="shared" si="17"/>
        <v>#VALUE!</v>
      </c>
    </row>
    <row r="155" spans="1:16">
      <c r="A155">
        <v>145</v>
      </c>
      <c r="C155" t="e" vm="2">
        <f>[1]!GenLimitNormal($C$9,$C$10,0,1000,0)</f>
        <v>#VALUE!</v>
      </c>
      <c r="D155" t="e" vm="2">
        <f>[1]!GenBetaPERT(0,$D$9,1)</f>
        <v>#VALUE!</v>
      </c>
      <c r="E155" t="e" vm="2">
        <f>[1]!GenLognormal($E$9,$E$10)</f>
        <v>#VALUE!</v>
      </c>
      <c r="F155" t="e" vm="2">
        <f>[1]!GenLognormal($F$9,$F$10)</f>
        <v>#VALUE!</v>
      </c>
      <c r="H155" t="e" vm="2">
        <f>[1]!genUniform($H$9,$H$10)</f>
        <v>#VALUE!</v>
      </c>
      <c r="I155" t="e" vm="1">
        <f t="shared" si="12"/>
        <v>#VALUE!</v>
      </c>
      <c r="J155" t="e" vm="1">
        <f t="shared" si="13"/>
        <v>#VALUE!</v>
      </c>
      <c r="K155" t="e" vm="2">
        <f>[1]!genUniform($K$9,$K$10)</f>
        <v>#VALUE!</v>
      </c>
      <c r="L155" t="e" vm="1">
        <f t="shared" si="14"/>
        <v>#VALUE!</v>
      </c>
      <c r="M155" t="e" vm="1">
        <f t="shared" si="15"/>
        <v>#VALUE!</v>
      </c>
      <c r="N155" t="e" vm="2">
        <f>[1]!genUniform($N$9,$N$10)</f>
        <v>#VALUE!</v>
      </c>
      <c r="O155" t="e" vm="1">
        <f t="shared" si="16"/>
        <v>#VALUE!</v>
      </c>
      <c r="P155" t="e" vm="1">
        <f t="shared" si="17"/>
        <v>#VALUE!</v>
      </c>
    </row>
    <row r="156" spans="1:16">
      <c r="A156">
        <v>146</v>
      </c>
      <c r="C156" t="e" vm="2">
        <f>[1]!GenLimitNormal($C$9,$C$10,0,1000,0)</f>
        <v>#VALUE!</v>
      </c>
      <c r="D156" t="e" vm="2">
        <f>[1]!GenBetaPERT(0,$D$9,1)</f>
        <v>#VALUE!</v>
      </c>
      <c r="E156" t="e" vm="2">
        <f>[1]!GenLognormal($E$9,$E$10)</f>
        <v>#VALUE!</v>
      </c>
      <c r="F156" t="e" vm="2">
        <f>[1]!GenLognormal($F$9,$F$10)</f>
        <v>#VALUE!</v>
      </c>
      <c r="H156" t="e" vm="2">
        <f>[1]!genUniform($H$9,$H$10)</f>
        <v>#VALUE!</v>
      </c>
      <c r="I156" t="e" vm="1">
        <f t="shared" si="12"/>
        <v>#VALUE!</v>
      </c>
      <c r="J156" t="e" vm="1">
        <f t="shared" si="13"/>
        <v>#VALUE!</v>
      </c>
      <c r="K156" t="e" vm="2">
        <f>[1]!genUniform($K$9,$K$10)</f>
        <v>#VALUE!</v>
      </c>
      <c r="L156" t="e" vm="1">
        <f t="shared" si="14"/>
        <v>#VALUE!</v>
      </c>
      <c r="M156" t="e" vm="1">
        <f t="shared" si="15"/>
        <v>#VALUE!</v>
      </c>
      <c r="N156" t="e" vm="2">
        <f>[1]!genUniform($N$9,$N$10)</f>
        <v>#VALUE!</v>
      </c>
      <c r="O156" t="e" vm="1">
        <f t="shared" si="16"/>
        <v>#VALUE!</v>
      </c>
      <c r="P156" t="e" vm="1">
        <f t="shared" si="17"/>
        <v>#VALUE!</v>
      </c>
    </row>
    <row r="157" spans="1:16">
      <c r="A157">
        <v>147</v>
      </c>
      <c r="C157" t="e" vm="2">
        <f>[1]!GenLimitNormal($C$9,$C$10,0,1000,0)</f>
        <v>#VALUE!</v>
      </c>
      <c r="D157" t="e" vm="2">
        <f>[1]!GenBetaPERT(0,$D$9,1)</f>
        <v>#VALUE!</v>
      </c>
      <c r="E157" t="e" vm="2">
        <f>[1]!GenLognormal($E$9,$E$10)</f>
        <v>#VALUE!</v>
      </c>
      <c r="F157" t="e" vm="2">
        <f>[1]!GenLognormal($F$9,$F$10)</f>
        <v>#VALUE!</v>
      </c>
      <c r="H157" t="e" vm="2">
        <f>[1]!genUniform($H$9,$H$10)</f>
        <v>#VALUE!</v>
      </c>
      <c r="I157" t="e" vm="1">
        <f t="shared" si="12"/>
        <v>#VALUE!</v>
      </c>
      <c r="J157" t="e" vm="1">
        <f t="shared" si="13"/>
        <v>#VALUE!</v>
      </c>
      <c r="K157" t="e" vm="2">
        <f>[1]!genUniform($K$9,$K$10)</f>
        <v>#VALUE!</v>
      </c>
      <c r="L157" t="e" vm="1">
        <f t="shared" si="14"/>
        <v>#VALUE!</v>
      </c>
      <c r="M157" t="e" vm="1">
        <f t="shared" si="15"/>
        <v>#VALUE!</v>
      </c>
      <c r="N157" t="e" vm="2">
        <f>[1]!genUniform($N$9,$N$10)</f>
        <v>#VALUE!</v>
      </c>
      <c r="O157" t="e" vm="1">
        <f t="shared" si="16"/>
        <v>#VALUE!</v>
      </c>
      <c r="P157" t="e" vm="1">
        <f t="shared" si="17"/>
        <v>#VALUE!</v>
      </c>
    </row>
    <row r="158" spans="1:16">
      <c r="A158">
        <v>148</v>
      </c>
      <c r="C158" t="e" vm="2">
        <f>[1]!GenLimitNormal($C$9,$C$10,0,1000,0)</f>
        <v>#VALUE!</v>
      </c>
      <c r="D158" t="e" vm="2">
        <f>[1]!GenBetaPERT(0,$D$9,1)</f>
        <v>#VALUE!</v>
      </c>
      <c r="E158" t="e" vm="2">
        <f>[1]!GenLognormal($E$9,$E$10)</f>
        <v>#VALUE!</v>
      </c>
      <c r="F158" t="e" vm="2">
        <f>[1]!GenLognormal($F$9,$F$10)</f>
        <v>#VALUE!</v>
      </c>
      <c r="H158" t="e" vm="2">
        <f>[1]!genUniform($H$9,$H$10)</f>
        <v>#VALUE!</v>
      </c>
      <c r="I158" t="e" vm="1">
        <f t="shared" si="12"/>
        <v>#VALUE!</v>
      </c>
      <c r="J158" t="e" vm="1">
        <f t="shared" si="13"/>
        <v>#VALUE!</v>
      </c>
      <c r="K158" t="e" vm="2">
        <f>[1]!genUniform($K$9,$K$10)</f>
        <v>#VALUE!</v>
      </c>
      <c r="L158" t="e" vm="1">
        <f t="shared" si="14"/>
        <v>#VALUE!</v>
      </c>
      <c r="M158" t="e" vm="1">
        <f t="shared" si="15"/>
        <v>#VALUE!</v>
      </c>
      <c r="N158" t="e" vm="2">
        <f>[1]!genUniform($N$9,$N$10)</f>
        <v>#VALUE!</v>
      </c>
      <c r="O158" t="e" vm="1">
        <f t="shared" si="16"/>
        <v>#VALUE!</v>
      </c>
      <c r="P158" t="e" vm="1">
        <f t="shared" si="17"/>
        <v>#VALUE!</v>
      </c>
    </row>
    <row r="159" spans="1:16">
      <c r="A159">
        <v>149</v>
      </c>
      <c r="C159" t="e" vm="2">
        <f>[1]!GenLimitNormal($C$9,$C$10,0,1000,0)</f>
        <v>#VALUE!</v>
      </c>
      <c r="D159" t="e" vm="2">
        <f>[1]!GenBetaPERT(0,$D$9,1)</f>
        <v>#VALUE!</v>
      </c>
      <c r="E159" t="e" vm="2">
        <f>[1]!GenLognormal($E$9,$E$10)</f>
        <v>#VALUE!</v>
      </c>
      <c r="F159" t="e" vm="2">
        <f>[1]!GenLognormal($F$9,$F$10)</f>
        <v>#VALUE!</v>
      </c>
      <c r="H159" t="e" vm="2">
        <f>[1]!genUniform($H$9,$H$10)</f>
        <v>#VALUE!</v>
      </c>
      <c r="I159" t="e" vm="1">
        <f t="shared" si="12"/>
        <v>#VALUE!</v>
      </c>
      <c r="J159" t="e" vm="1">
        <f t="shared" si="13"/>
        <v>#VALUE!</v>
      </c>
      <c r="K159" t="e" vm="2">
        <f>[1]!genUniform($K$9,$K$10)</f>
        <v>#VALUE!</v>
      </c>
      <c r="L159" t="e" vm="1">
        <f t="shared" si="14"/>
        <v>#VALUE!</v>
      </c>
      <c r="M159" t="e" vm="1">
        <f t="shared" si="15"/>
        <v>#VALUE!</v>
      </c>
      <c r="N159" t="e" vm="2">
        <f>[1]!genUniform($N$9,$N$10)</f>
        <v>#VALUE!</v>
      </c>
      <c r="O159" t="e" vm="1">
        <f t="shared" si="16"/>
        <v>#VALUE!</v>
      </c>
      <c r="P159" t="e" vm="1">
        <f t="shared" si="17"/>
        <v>#VALUE!</v>
      </c>
    </row>
    <row r="160" spans="1:16">
      <c r="A160">
        <v>150</v>
      </c>
      <c r="C160" t="e" vm="2">
        <f>[1]!GenLimitNormal($C$9,$C$10,0,1000,0)</f>
        <v>#VALUE!</v>
      </c>
      <c r="D160" t="e" vm="2">
        <f>[1]!GenBetaPERT(0,$D$9,1)</f>
        <v>#VALUE!</v>
      </c>
      <c r="E160" t="e" vm="2">
        <f>[1]!GenLognormal($E$9,$E$10)</f>
        <v>#VALUE!</v>
      </c>
      <c r="F160" t="e" vm="2">
        <f>[1]!GenLognormal($F$9,$F$10)</f>
        <v>#VALUE!</v>
      </c>
      <c r="H160" t="e" vm="2">
        <f>[1]!genUniform($H$9,$H$10)</f>
        <v>#VALUE!</v>
      </c>
      <c r="I160" t="e" vm="1">
        <f t="shared" si="12"/>
        <v>#VALUE!</v>
      </c>
      <c r="J160" t="e" vm="1">
        <f t="shared" si="13"/>
        <v>#VALUE!</v>
      </c>
      <c r="K160" t="e" vm="2">
        <f>[1]!genUniform($K$9,$K$10)</f>
        <v>#VALUE!</v>
      </c>
      <c r="L160" t="e" vm="1">
        <f t="shared" si="14"/>
        <v>#VALUE!</v>
      </c>
      <c r="M160" t="e" vm="1">
        <f t="shared" si="15"/>
        <v>#VALUE!</v>
      </c>
      <c r="N160" t="e" vm="2">
        <f>[1]!genUniform($N$9,$N$10)</f>
        <v>#VALUE!</v>
      </c>
      <c r="O160" t="e" vm="1">
        <f t="shared" si="16"/>
        <v>#VALUE!</v>
      </c>
      <c r="P160" t="e" vm="1">
        <f t="shared" si="17"/>
        <v>#VALUE!</v>
      </c>
    </row>
    <row r="161" spans="1:16">
      <c r="A161">
        <v>151</v>
      </c>
      <c r="C161" t="e" vm="2">
        <f>[1]!GenLimitNormal($C$9,$C$10,0,1000,0)</f>
        <v>#VALUE!</v>
      </c>
      <c r="D161" t="e" vm="2">
        <f>[1]!GenBetaPERT(0,$D$9,1)</f>
        <v>#VALUE!</v>
      </c>
      <c r="E161" t="e" vm="2">
        <f>[1]!GenLognormal($E$9,$E$10)</f>
        <v>#VALUE!</v>
      </c>
      <c r="F161" t="e" vm="2">
        <f>[1]!GenLognormal($F$9,$F$10)</f>
        <v>#VALUE!</v>
      </c>
      <c r="H161" t="e" vm="2">
        <f>[1]!genUniform($H$9,$H$10)</f>
        <v>#VALUE!</v>
      </c>
      <c r="I161" t="e" vm="1">
        <f t="shared" si="12"/>
        <v>#VALUE!</v>
      </c>
      <c r="J161" t="e" vm="1">
        <f t="shared" si="13"/>
        <v>#VALUE!</v>
      </c>
      <c r="K161" t="e" vm="2">
        <f>[1]!genUniform($K$9,$K$10)</f>
        <v>#VALUE!</v>
      </c>
      <c r="L161" t="e" vm="1">
        <f t="shared" si="14"/>
        <v>#VALUE!</v>
      </c>
      <c r="M161" t="e" vm="1">
        <f t="shared" si="15"/>
        <v>#VALUE!</v>
      </c>
      <c r="N161" t="e" vm="2">
        <f>[1]!genUniform($N$9,$N$10)</f>
        <v>#VALUE!</v>
      </c>
      <c r="O161" t="e" vm="1">
        <f t="shared" si="16"/>
        <v>#VALUE!</v>
      </c>
      <c r="P161" t="e" vm="1">
        <f t="shared" si="17"/>
        <v>#VALUE!</v>
      </c>
    </row>
    <row r="162" spans="1:16">
      <c r="A162">
        <v>152</v>
      </c>
      <c r="C162" t="e" vm="2">
        <f>[1]!GenLimitNormal($C$9,$C$10,0,1000,0)</f>
        <v>#VALUE!</v>
      </c>
      <c r="D162" t="e" vm="2">
        <f>[1]!GenBetaPERT(0,$D$9,1)</f>
        <v>#VALUE!</v>
      </c>
      <c r="E162" t="e" vm="2">
        <f>[1]!GenLognormal($E$9,$E$10)</f>
        <v>#VALUE!</v>
      </c>
      <c r="F162" t="e" vm="2">
        <f>[1]!GenLognormal($F$9,$F$10)</f>
        <v>#VALUE!</v>
      </c>
      <c r="H162" t="e" vm="2">
        <f>[1]!genUniform($H$9,$H$10)</f>
        <v>#VALUE!</v>
      </c>
      <c r="I162" t="e" vm="1">
        <f t="shared" si="12"/>
        <v>#VALUE!</v>
      </c>
      <c r="J162" t="e" vm="1">
        <f t="shared" si="13"/>
        <v>#VALUE!</v>
      </c>
      <c r="K162" t="e" vm="2">
        <f>[1]!genUniform($K$9,$K$10)</f>
        <v>#VALUE!</v>
      </c>
      <c r="L162" t="e" vm="1">
        <f t="shared" si="14"/>
        <v>#VALUE!</v>
      </c>
      <c r="M162" t="e" vm="1">
        <f t="shared" si="15"/>
        <v>#VALUE!</v>
      </c>
      <c r="N162" t="e" vm="2">
        <f>[1]!genUniform($N$9,$N$10)</f>
        <v>#VALUE!</v>
      </c>
      <c r="O162" t="e" vm="1">
        <f t="shared" si="16"/>
        <v>#VALUE!</v>
      </c>
      <c r="P162" t="e" vm="1">
        <f t="shared" si="17"/>
        <v>#VALUE!</v>
      </c>
    </row>
    <row r="163" spans="1:16">
      <c r="A163">
        <v>153</v>
      </c>
      <c r="C163" t="e" vm="2">
        <f>[1]!GenLimitNormal($C$9,$C$10,0,1000,0)</f>
        <v>#VALUE!</v>
      </c>
      <c r="D163" t="e" vm="2">
        <f>[1]!GenBetaPERT(0,$D$9,1)</f>
        <v>#VALUE!</v>
      </c>
      <c r="E163" t="e" vm="2">
        <f>[1]!GenLognormal($E$9,$E$10)</f>
        <v>#VALUE!</v>
      </c>
      <c r="F163" t="e" vm="2">
        <f>[1]!GenLognormal($F$9,$F$10)</f>
        <v>#VALUE!</v>
      </c>
      <c r="H163" t="e" vm="2">
        <f>[1]!genUniform($H$9,$H$10)</f>
        <v>#VALUE!</v>
      </c>
      <c r="I163" t="e" vm="1">
        <f t="shared" si="12"/>
        <v>#VALUE!</v>
      </c>
      <c r="J163" t="e" vm="1">
        <f t="shared" si="13"/>
        <v>#VALUE!</v>
      </c>
      <c r="K163" t="e" vm="2">
        <f>[1]!genUniform($K$9,$K$10)</f>
        <v>#VALUE!</v>
      </c>
      <c r="L163" t="e" vm="1">
        <f t="shared" si="14"/>
        <v>#VALUE!</v>
      </c>
      <c r="M163" t="e" vm="1">
        <f t="shared" si="15"/>
        <v>#VALUE!</v>
      </c>
      <c r="N163" t="e" vm="2">
        <f>[1]!genUniform($N$9,$N$10)</f>
        <v>#VALUE!</v>
      </c>
      <c r="O163" t="e" vm="1">
        <f t="shared" si="16"/>
        <v>#VALUE!</v>
      </c>
      <c r="P163" t="e" vm="1">
        <f t="shared" si="17"/>
        <v>#VALUE!</v>
      </c>
    </row>
    <row r="164" spans="1:16">
      <c r="A164">
        <v>154</v>
      </c>
      <c r="C164" t="e" vm="2">
        <f>[1]!GenLimitNormal($C$9,$C$10,0,1000,0)</f>
        <v>#VALUE!</v>
      </c>
      <c r="D164" t="e" vm="2">
        <f>[1]!GenBetaPERT(0,$D$9,1)</f>
        <v>#VALUE!</v>
      </c>
      <c r="E164" t="e" vm="2">
        <f>[1]!GenLognormal($E$9,$E$10)</f>
        <v>#VALUE!</v>
      </c>
      <c r="F164" t="e" vm="2">
        <f>[1]!GenLognormal($F$9,$F$10)</f>
        <v>#VALUE!</v>
      </c>
      <c r="H164" t="e" vm="2">
        <f>[1]!genUniform($H$9,$H$10)</f>
        <v>#VALUE!</v>
      </c>
      <c r="I164" t="e" vm="1">
        <f t="shared" si="12"/>
        <v>#VALUE!</v>
      </c>
      <c r="J164" t="e" vm="1">
        <f t="shared" si="13"/>
        <v>#VALUE!</v>
      </c>
      <c r="K164" t="e" vm="2">
        <f>[1]!genUniform($K$9,$K$10)</f>
        <v>#VALUE!</v>
      </c>
      <c r="L164" t="e" vm="1">
        <f t="shared" si="14"/>
        <v>#VALUE!</v>
      </c>
      <c r="M164" t="e" vm="1">
        <f t="shared" si="15"/>
        <v>#VALUE!</v>
      </c>
      <c r="N164" t="e" vm="2">
        <f>[1]!genUniform($N$9,$N$10)</f>
        <v>#VALUE!</v>
      </c>
      <c r="O164" t="e" vm="1">
        <f t="shared" si="16"/>
        <v>#VALUE!</v>
      </c>
      <c r="P164" t="e" vm="1">
        <f t="shared" si="17"/>
        <v>#VALUE!</v>
      </c>
    </row>
    <row r="165" spans="1:16">
      <c r="A165">
        <v>155</v>
      </c>
      <c r="C165" t="e" vm="2">
        <f>[1]!GenLimitNormal($C$9,$C$10,0,1000,0)</f>
        <v>#VALUE!</v>
      </c>
      <c r="D165" t="e" vm="2">
        <f>[1]!GenBetaPERT(0,$D$9,1)</f>
        <v>#VALUE!</v>
      </c>
      <c r="E165" t="e" vm="2">
        <f>[1]!GenLognormal($E$9,$E$10)</f>
        <v>#VALUE!</v>
      </c>
      <c r="F165" t="e" vm="2">
        <f>[1]!GenLognormal($F$9,$F$10)</f>
        <v>#VALUE!</v>
      </c>
      <c r="H165" t="e" vm="2">
        <f>[1]!genUniform($H$9,$H$10)</f>
        <v>#VALUE!</v>
      </c>
      <c r="I165" t="e" vm="1">
        <f t="shared" si="12"/>
        <v>#VALUE!</v>
      </c>
      <c r="J165" t="e" vm="1">
        <f t="shared" si="13"/>
        <v>#VALUE!</v>
      </c>
      <c r="K165" t="e" vm="2">
        <f>[1]!genUniform($K$9,$K$10)</f>
        <v>#VALUE!</v>
      </c>
      <c r="L165" t="e" vm="1">
        <f t="shared" si="14"/>
        <v>#VALUE!</v>
      </c>
      <c r="M165" t="e" vm="1">
        <f t="shared" si="15"/>
        <v>#VALUE!</v>
      </c>
      <c r="N165" t="e" vm="2">
        <f>[1]!genUniform($N$9,$N$10)</f>
        <v>#VALUE!</v>
      </c>
      <c r="O165" t="e" vm="1">
        <f t="shared" si="16"/>
        <v>#VALUE!</v>
      </c>
      <c r="P165" t="e" vm="1">
        <f t="shared" si="17"/>
        <v>#VALUE!</v>
      </c>
    </row>
    <row r="166" spans="1:16">
      <c r="A166">
        <v>156</v>
      </c>
      <c r="C166" t="e" vm="2">
        <f>[1]!GenLimitNormal($C$9,$C$10,0,1000,0)</f>
        <v>#VALUE!</v>
      </c>
      <c r="D166" t="e" vm="2">
        <f>[1]!GenBetaPERT(0,$D$9,1)</f>
        <v>#VALUE!</v>
      </c>
      <c r="E166" t="e" vm="2">
        <f>[1]!GenLognormal($E$9,$E$10)</f>
        <v>#VALUE!</v>
      </c>
      <c r="F166" t="e" vm="2">
        <f>[1]!GenLognormal($F$9,$F$10)</f>
        <v>#VALUE!</v>
      </c>
      <c r="H166" t="e" vm="2">
        <f>[1]!genUniform($H$9,$H$10)</f>
        <v>#VALUE!</v>
      </c>
      <c r="I166" t="e" vm="1">
        <f t="shared" si="12"/>
        <v>#VALUE!</v>
      </c>
      <c r="J166" t="e" vm="1">
        <f t="shared" si="13"/>
        <v>#VALUE!</v>
      </c>
      <c r="K166" t="e" vm="2">
        <f>[1]!genUniform($K$9,$K$10)</f>
        <v>#VALUE!</v>
      </c>
      <c r="L166" t="e" vm="1">
        <f t="shared" si="14"/>
        <v>#VALUE!</v>
      </c>
      <c r="M166" t="e" vm="1">
        <f t="shared" si="15"/>
        <v>#VALUE!</v>
      </c>
      <c r="N166" t="e" vm="2">
        <f>[1]!genUniform($N$9,$N$10)</f>
        <v>#VALUE!</v>
      </c>
      <c r="O166" t="e" vm="1">
        <f t="shared" si="16"/>
        <v>#VALUE!</v>
      </c>
      <c r="P166" t="e" vm="1">
        <f t="shared" si="17"/>
        <v>#VALUE!</v>
      </c>
    </row>
    <row r="167" spans="1:16">
      <c r="A167">
        <v>157</v>
      </c>
      <c r="C167" t="e" vm="2">
        <f>[1]!GenLimitNormal($C$9,$C$10,0,1000,0)</f>
        <v>#VALUE!</v>
      </c>
      <c r="D167" t="e" vm="2">
        <f>[1]!GenBetaPERT(0,$D$9,1)</f>
        <v>#VALUE!</v>
      </c>
      <c r="E167" t="e" vm="2">
        <f>[1]!GenLognormal($E$9,$E$10)</f>
        <v>#VALUE!</v>
      </c>
      <c r="F167" t="e" vm="2">
        <f>[1]!GenLognormal($F$9,$F$10)</f>
        <v>#VALUE!</v>
      </c>
      <c r="H167" t="e" vm="2">
        <f>[1]!genUniform($H$9,$H$10)</f>
        <v>#VALUE!</v>
      </c>
      <c r="I167" t="e" vm="1">
        <f t="shared" si="12"/>
        <v>#VALUE!</v>
      </c>
      <c r="J167" t="e" vm="1">
        <f t="shared" si="13"/>
        <v>#VALUE!</v>
      </c>
      <c r="K167" t="e" vm="2">
        <f>[1]!genUniform($K$9,$K$10)</f>
        <v>#VALUE!</v>
      </c>
      <c r="L167" t="e" vm="1">
        <f t="shared" si="14"/>
        <v>#VALUE!</v>
      </c>
      <c r="M167" t="e" vm="1">
        <f t="shared" si="15"/>
        <v>#VALUE!</v>
      </c>
      <c r="N167" t="e" vm="2">
        <f>[1]!genUniform($N$9,$N$10)</f>
        <v>#VALUE!</v>
      </c>
      <c r="O167" t="e" vm="1">
        <f t="shared" si="16"/>
        <v>#VALUE!</v>
      </c>
      <c r="P167" t="e" vm="1">
        <f t="shared" si="17"/>
        <v>#VALUE!</v>
      </c>
    </row>
    <row r="168" spans="1:16">
      <c r="A168">
        <v>158</v>
      </c>
      <c r="C168" t="e" vm="2">
        <f>[1]!GenLimitNormal($C$9,$C$10,0,1000,0)</f>
        <v>#VALUE!</v>
      </c>
      <c r="D168" t="e" vm="2">
        <f>[1]!GenBetaPERT(0,$D$9,1)</f>
        <v>#VALUE!</v>
      </c>
      <c r="E168" t="e" vm="2">
        <f>[1]!GenLognormal($E$9,$E$10)</f>
        <v>#VALUE!</v>
      </c>
      <c r="F168" t="e" vm="2">
        <f>[1]!GenLognormal($F$9,$F$10)</f>
        <v>#VALUE!</v>
      </c>
      <c r="H168" t="e" vm="2">
        <f>[1]!genUniform($H$9,$H$10)</f>
        <v>#VALUE!</v>
      </c>
      <c r="I168" t="e" vm="1">
        <f t="shared" si="12"/>
        <v>#VALUE!</v>
      </c>
      <c r="J168" t="e" vm="1">
        <f t="shared" si="13"/>
        <v>#VALUE!</v>
      </c>
      <c r="K168" t="e" vm="2">
        <f>[1]!genUniform($K$9,$K$10)</f>
        <v>#VALUE!</v>
      </c>
      <c r="L168" t="e" vm="1">
        <f t="shared" si="14"/>
        <v>#VALUE!</v>
      </c>
      <c r="M168" t="e" vm="1">
        <f t="shared" si="15"/>
        <v>#VALUE!</v>
      </c>
      <c r="N168" t="e" vm="2">
        <f>[1]!genUniform($N$9,$N$10)</f>
        <v>#VALUE!</v>
      </c>
      <c r="O168" t="e" vm="1">
        <f t="shared" si="16"/>
        <v>#VALUE!</v>
      </c>
      <c r="P168" t="e" vm="1">
        <f t="shared" si="17"/>
        <v>#VALUE!</v>
      </c>
    </row>
    <row r="169" spans="1:16">
      <c r="A169">
        <v>159</v>
      </c>
      <c r="C169" t="e" vm="2">
        <f>[1]!GenLimitNormal($C$9,$C$10,0,1000,0)</f>
        <v>#VALUE!</v>
      </c>
      <c r="D169" t="e" vm="2">
        <f>[1]!GenBetaPERT(0,$D$9,1)</f>
        <v>#VALUE!</v>
      </c>
      <c r="E169" t="e" vm="2">
        <f>[1]!GenLognormal($E$9,$E$10)</f>
        <v>#VALUE!</v>
      </c>
      <c r="F169" t="e" vm="2">
        <f>[1]!GenLognormal($F$9,$F$10)</f>
        <v>#VALUE!</v>
      </c>
      <c r="H169" t="e" vm="2">
        <f>[1]!genUniform($H$9,$H$10)</f>
        <v>#VALUE!</v>
      </c>
      <c r="I169" t="e" vm="1">
        <f t="shared" si="12"/>
        <v>#VALUE!</v>
      </c>
      <c r="J169" t="e" vm="1">
        <f t="shared" si="13"/>
        <v>#VALUE!</v>
      </c>
      <c r="K169" t="e" vm="2">
        <f>[1]!genUniform($K$9,$K$10)</f>
        <v>#VALUE!</v>
      </c>
      <c r="L169" t="e" vm="1">
        <f t="shared" si="14"/>
        <v>#VALUE!</v>
      </c>
      <c r="M169" t="e" vm="1">
        <f t="shared" si="15"/>
        <v>#VALUE!</v>
      </c>
      <c r="N169" t="e" vm="2">
        <f>[1]!genUniform($N$9,$N$10)</f>
        <v>#VALUE!</v>
      </c>
      <c r="O169" t="e" vm="1">
        <f t="shared" si="16"/>
        <v>#VALUE!</v>
      </c>
      <c r="P169" t="e" vm="1">
        <f t="shared" si="17"/>
        <v>#VALUE!</v>
      </c>
    </row>
    <row r="170" spans="1:16">
      <c r="A170">
        <v>160</v>
      </c>
      <c r="C170" t="e" vm="2">
        <f>[1]!GenLimitNormal($C$9,$C$10,0,1000,0)</f>
        <v>#VALUE!</v>
      </c>
      <c r="D170" t="e" vm="2">
        <f>[1]!GenBetaPERT(0,$D$9,1)</f>
        <v>#VALUE!</v>
      </c>
      <c r="E170" t="e" vm="2">
        <f>[1]!GenLognormal($E$9,$E$10)</f>
        <v>#VALUE!</v>
      </c>
      <c r="F170" t="e" vm="2">
        <f>[1]!GenLognormal($F$9,$F$10)</f>
        <v>#VALUE!</v>
      </c>
      <c r="H170" t="e" vm="2">
        <f>[1]!genUniform($H$9,$H$10)</f>
        <v>#VALUE!</v>
      </c>
      <c r="I170" t="e" vm="1">
        <f t="shared" si="12"/>
        <v>#VALUE!</v>
      </c>
      <c r="J170" t="e" vm="1">
        <f t="shared" si="13"/>
        <v>#VALUE!</v>
      </c>
      <c r="K170" t="e" vm="2">
        <f>[1]!genUniform($K$9,$K$10)</f>
        <v>#VALUE!</v>
      </c>
      <c r="L170" t="e" vm="1">
        <f t="shared" si="14"/>
        <v>#VALUE!</v>
      </c>
      <c r="M170" t="e" vm="1">
        <f t="shared" si="15"/>
        <v>#VALUE!</v>
      </c>
      <c r="N170" t="e" vm="2">
        <f>[1]!genUniform($N$9,$N$10)</f>
        <v>#VALUE!</v>
      </c>
      <c r="O170" t="e" vm="1">
        <f t="shared" si="16"/>
        <v>#VALUE!</v>
      </c>
      <c r="P170" t="e" vm="1">
        <f t="shared" si="17"/>
        <v>#VALUE!</v>
      </c>
    </row>
    <row r="171" spans="1:16">
      <c r="A171">
        <v>161</v>
      </c>
      <c r="C171" t="e" vm="2">
        <f>[1]!GenLimitNormal($C$9,$C$10,0,1000,0)</f>
        <v>#VALUE!</v>
      </c>
      <c r="D171" t="e" vm="2">
        <f>[1]!GenBetaPERT(0,$D$9,1)</f>
        <v>#VALUE!</v>
      </c>
      <c r="E171" t="e" vm="2">
        <f>[1]!GenLognormal($E$9,$E$10)</f>
        <v>#VALUE!</v>
      </c>
      <c r="F171" t="e" vm="2">
        <f>[1]!GenLognormal($F$9,$F$10)</f>
        <v>#VALUE!</v>
      </c>
      <c r="H171" t="e" vm="2">
        <f>[1]!genUniform($H$9,$H$10)</f>
        <v>#VALUE!</v>
      </c>
      <c r="I171" t="e" vm="1">
        <f t="shared" si="12"/>
        <v>#VALUE!</v>
      </c>
      <c r="J171" t="e" vm="1">
        <f t="shared" si="13"/>
        <v>#VALUE!</v>
      </c>
      <c r="K171" t="e" vm="2">
        <f>[1]!genUniform($K$9,$K$10)</f>
        <v>#VALUE!</v>
      </c>
      <c r="L171" t="e" vm="1">
        <f t="shared" si="14"/>
        <v>#VALUE!</v>
      </c>
      <c r="M171" t="e" vm="1">
        <f t="shared" si="15"/>
        <v>#VALUE!</v>
      </c>
      <c r="N171" t="e" vm="2">
        <f>[1]!genUniform($N$9,$N$10)</f>
        <v>#VALUE!</v>
      </c>
      <c r="O171" t="e" vm="1">
        <f t="shared" si="16"/>
        <v>#VALUE!</v>
      </c>
      <c r="P171" t="e" vm="1">
        <f t="shared" si="17"/>
        <v>#VALUE!</v>
      </c>
    </row>
    <row r="172" spans="1:16">
      <c r="A172">
        <v>162</v>
      </c>
      <c r="C172" t="e" vm="2">
        <f>[1]!GenLimitNormal($C$9,$C$10,0,1000,0)</f>
        <v>#VALUE!</v>
      </c>
      <c r="D172" t="e" vm="2">
        <f>[1]!GenBetaPERT(0,$D$9,1)</f>
        <v>#VALUE!</v>
      </c>
      <c r="E172" t="e" vm="2">
        <f>[1]!GenLognormal($E$9,$E$10)</f>
        <v>#VALUE!</v>
      </c>
      <c r="F172" t="e" vm="2">
        <f>[1]!GenLognormal($F$9,$F$10)</f>
        <v>#VALUE!</v>
      </c>
      <c r="H172" t="e" vm="2">
        <f>[1]!genUniform($H$9,$H$10)</f>
        <v>#VALUE!</v>
      </c>
      <c r="I172" t="e" vm="1">
        <f t="shared" si="12"/>
        <v>#VALUE!</v>
      </c>
      <c r="J172" t="e" vm="1">
        <f t="shared" si="13"/>
        <v>#VALUE!</v>
      </c>
      <c r="K172" t="e" vm="2">
        <f>[1]!genUniform($K$9,$K$10)</f>
        <v>#VALUE!</v>
      </c>
      <c r="L172" t="e" vm="1">
        <f t="shared" si="14"/>
        <v>#VALUE!</v>
      </c>
      <c r="M172" t="e" vm="1">
        <f t="shared" si="15"/>
        <v>#VALUE!</v>
      </c>
      <c r="N172" t="e" vm="2">
        <f>[1]!genUniform($N$9,$N$10)</f>
        <v>#VALUE!</v>
      </c>
      <c r="O172" t="e" vm="1">
        <f t="shared" si="16"/>
        <v>#VALUE!</v>
      </c>
      <c r="P172" t="e" vm="1">
        <f t="shared" si="17"/>
        <v>#VALUE!</v>
      </c>
    </row>
    <row r="173" spans="1:16">
      <c r="A173">
        <v>163</v>
      </c>
      <c r="C173" t="e" vm="2">
        <f>[1]!GenLimitNormal($C$9,$C$10,0,1000,0)</f>
        <v>#VALUE!</v>
      </c>
      <c r="D173" t="e" vm="2">
        <f>[1]!GenBetaPERT(0,$D$9,1)</f>
        <v>#VALUE!</v>
      </c>
      <c r="E173" t="e" vm="2">
        <f>[1]!GenLognormal($E$9,$E$10)</f>
        <v>#VALUE!</v>
      </c>
      <c r="F173" t="e" vm="2">
        <f>[1]!GenLognormal($F$9,$F$10)</f>
        <v>#VALUE!</v>
      </c>
      <c r="H173" t="e" vm="2">
        <f>[1]!genUniform($H$9,$H$10)</f>
        <v>#VALUE!</v>
      </c>
      <c r="I173" t="e" vm="1">
        <f t="shared" si="12"/>
        <v>#VALUE!</v>
      </c>
      <c r="J173" t="e" vm="1">
        <f t="shared" si="13"/>
        <v>#VALUE!</v>
      </c>
      <c r="K173" t="e" vm="2">
        <f>[1]!genUniform($K$9,$K$10)</f>
        <v>#VALUE!</v>
      </c>
      <c r="L173" t="e" vm="1">
        <f t="shared" si="14"/>
        <v>#VALUE!</v>
      </c>
      <c r="M173" t="e" vm="1">
        <f t="shared" si="15"/>
        <v>#VALUE!</v>
      </c>
      <c r="N173" t="e" vm="2">
        <f>[1]!genUniform($N$9,$N$10)</f>
        <v>#VALUE!</v>
      </c>
      <c r="O173" t="e" vm="1">
        <f t="shared" si="16"/>
        <v>#VALUE!</v>
      </c>
      <c r="P173" t="e" vm="1">
        <f t="shared" si="17"/>
        <v>#VALUE!</v>
      </c>
    </row>
    <row r="174" spans="1:16">
      <c r="A174">
        <v>164</v>
      </c>
      <c r="C174" t="e" vm="2">
        <f>[1]!GenLimitNormal($C$9,$C$10,0,1000,0)</f>
        <v>#VALUE!</v>
      </c>
      <c r="D174" t="e" vm="2">
        <f>[1]!GenBetaPERT(0,$D$9,1)</f>
        <v>#VALUE!</v>
      </c>
      <c r="E174" t="e" vm="2">
        <f>[1]!GenLognormal($E$9,$E$10)</f>
        <v>#VALUE!</v>
      </c>
      <c r="F174" t="e" vm="2">
        <f>[1]!GenLognormal($F$9,$F$10)</f>
        <v>#VALUE!</v>
      </c>
      <c r="H174" t="e" vm="2">
        <f>[1]!genUniform($H$9,$H$10)</f>
        <v>#VALUE!</v>
      </c>
      <c r="I174" t="e" vm="1">
        <f t="shared" si="12"/>
        <v>#VALUE!</v>
      </c>
      <c r="J174" t="e" vm="1">
        <f t="shared" si="13"/>
        <v>#VALUE!</v>
      </c>
      <c r="K174" t="e" vm="2">
        <f>[1]!genUniform($K$9,$K$10)</f>
        <v>#VALUE!</v>
      </c>
      <c r="L174" t="e" vm="1">
        <f t="shared" si="14"/>
        <v>#VALUE!</v>
      </c>
      <c r="M174" t="e" vm="1">
        <f t="shared" si="15"/>
        <v>#VALUE!</v>
      </c>
      <c r="N174" t="e" vm="2">
        <f>[1]!genUniform($N$9,$N$10)</f>
        <v>#VALUE!</v>
      </c>
      <c r="O174" t="e" vm="1">
        <f t="shared" si="16"/>
        <v>#VALUE!</v>
      </c>
      <c r="P174" t="e" vm="1">
        <f t="shared" si="17"/>
        <v>#VALUE!</v>
      </c>
    </row>
    <row r="175" spans="1:16">
      <c r="A175">
        <v>165</v>
      </c>
      <c r="C175" t="e" vm="2">
        <f>[1]!GenLimitNormal($C$9,$C$10,0,1000,0)</f>
        <v>#VALUE!</v>
      </c>
      <c r="D175" t="e" vm="2">
        <f>[1]!GenBetaPERT(0,$D$9,1)</f>
        <v>#VALUE!</v>
      </c>
      <c r="E175" t="e" vm="2">
        <f>[1]!GenLognormal($E$9,$E$10)</f>
        <v>#VALUE!</v>
      </c>
      <c r="F175" t="e" vm="2">
        <f>[1]!GenLognormal($F$9,$F$10)</f>
        <v>#VALUE!</v>
      </c>
      <c r="H175" t="e" vm="2">
        <f>[1]!genUniform($H$9,$H$10)</f>
        <v>#VALUE!</v>
      </c>
      <c r="I175" t="e" vm="1">
        <f t="shared" si="12"/>
        <v>#VALUE!</v>
      </c>
      <c r="J175" t="e" vm="1">
        <f t="shared" si="13"/>
        <v>#VALUE!</v>
      </c>
      <c r="K175" t="e" vm="2">
        <f>[1]!genUniform($K$9,$K$10)</f>
        <v>#VALUE!</v>
      </c>
      <c r="L175" t="e" vm="1">
        <f t="shared" si="14"/>
        <v>#VALUE!</v>
      </c>
      <c r="M175" t="e" vm="1">
        <f t="shared" si="15"/>
        <v>#VALUE!</v>
      </c>
      <c r="N175" t="e" vm="2">
        <f>[1]!genUniform($N$9,$N$10)</f>
        <v>#VALUE!</v>
      </c>
      <c r="O175" t="e" vm="1">
        <f t="shared" si="16"/>
        <v>#VALUE!</v>
      </c>
      <c r="P175" t="e" vm="1">
        <f t="shared" si="17"/>
        <v>#VALUE!</v>
      </c>
    </row>
    <row r="176" spans="1:16">
      <c r="A176">
        <v>166</v>
      </c>
      <c r="C176" t="e" vm="2">
        <f>[1]!GenLimitNormal($C$9,$C$10,0,1000,0)</f>
        <v>#VALUE!</v>
      </c>
      <c r="D176" t="e" vm="2">
        <f>[1]!GenBetaPERT(0,$D$9,1)</f>
        <v>#VALUE!</v>
      </c>
      <c r="E176" t="e" vm="2">
        <f>[1]!GenLognormal($E$9,$E$10)</f>
        <v>#VALUE!</v>
      </c>
      <c r="F176" t="e" vm="2">
        <f>[1]!GenLognormal($F$9,$F$10)</f>
        <v>#VALUE!</v>
      </c>
      <c r="H176" t="e" vm="2">
        <f>[1]!genUniform($H$9,$H$10)</f>
        <v>#VALUE!</v>
      </c>
      <c r="I176" t="e" vm="1">
        <f t="shared" si="12"/>
        <v>#VALUE!</v>
      </c>
      <c r="J176" t="e" vm="1">
        <f t="shared" si="13"/>
        <v>#VALUE!</v>
      </c>
      <c r="K176" t="e" vm="2">
        <f>[1]!genUniform($K$9,$K$10)</f>
        <v>#VALUE!</v>
      </c>
      <c r="L176" t="e" vm="1">
        <f t="shared" si="14"/>
        <v>#VALUE!</v>
      </c>
      <c r="M176" t="e" vm="1">
        <f t="shared" si="15"/>
        <v>#VALUE!</v>
      </c>
      <c r="N176" t="e" vm="2">
        <f>[1]!genUniform($N$9,$N$10)</f>
        <v>#VALUE!</v>
      </c>
      <c r="O176" t="e" vm="1">
        <f t="shared" si="16"/>
        <v>#VALUE!</v>
      </c>
      <c r="P176" t="e" vm="1">
        <f t="shared" si="17"/>
        <v>#VALUE!</v>
      </c>
    </row>
    <row r="177" spans="1:16">
      <c r="A177">
        <v>167</v>
      </c>
      <c r="C177" t="e" vm="2">
        <f>[1]!GenLimitNormal($C$9,$C$10,0,1000,0)</f>
        <v>#VALUE!</v>
      </c>
      <c r="D177" t="e" vm="2">
        <f>[1]!GenBetaPERT(0,$D$9,1)</f>
        <v>#VALUE!</v>
      </c>
      <c r="E177" t="e" vm="2">
        <f>[1]!GenLognormal($E$9,$E$10)</f>
        <v>#VALUE!</v>
      </c>
      <c r="F177" t="e" vm="2">
        <f>[1]!GenLognormal($F$9,$F$10)</f>
        <v>#VALUE!</v>
      </c>
      <c r="H177" t="e" vm="2">
        <f>[1]!genUniform($H$9,$H$10)</f>
        <v>#VALUE!</v>
      </c>
      <c r="I177" t="e" vm="1">
        <f t="shared" si="12"/>
        <v>#VALUE!</v>
      </c>
      <c r="J177" t="e" vm="1">
        <f t="shared" si="13"/>
        <v>#VALUE!</v>
      </c>
      <c r="K177" t="e" vm="2">
        <f>[1]!genUniform($K$9,$K$10)</f>
        <v>#VALUE!</v>
      </c>
      <c r="L177" t="e" vm="1">
        <f t="shared" si="14"/>
        <v>#VALUE!</v>
      </c>
      <c r="M177" t="e" vm="1">
        <f t="shared" si="15"/>
        <v>#VALUE!</v>
      </c>
      <c r="N177" t="e" vm="2">
        <f>[1]!genUniform($N$9,$N$10)</f>
        <v>#VALUE!</v>
      </c>
      <c r="O177" t="e" vm="1">
        <f t="shared" si="16"/>
        <v>#VALUE!</v>
      </c>
      <c r="P177" t="e" vm="1">
        <f t="shared" si="17"/>
        <v>#VALUE!</v>
      </c>
    </row>
    <row r="178" spans="1:16">
      <c r="A178">
        <v>168</v>
      </c>
      <c r="C178" t="e" vm="2">
        <f>[1]!GenLimitNormal($C$9,$C$10,0,1000,0)</f>
        <v>#VALUE!</v>
      </c>
      <c r="D178" t="e" vm="2">
        <f>[1]!GenBetaPERT(0,$D$9,1)</f>
        <v>#VALUE!</v>
      </c>
      <c r="E178" t="e" vm="2">
        <f>[1]!GenLognormal($E$9,$E$10)</f>
        <v>#VALUE!</v>
      </c>
      <c r="F178" t="e" vm="2">
        <f>[1]!GenLognormal($F$9,$F$10)</f>
        <v>#VALUE!</v>
      </c>
      <c r="H178" t="e" vm="2">
        <f>[1]!genUniform($H$9,$H$10)</f>
        <v>#VALUE!</v>
      </c>
      <c r="I178" t="e" vm="1">
        <f t="shared" si="12"/>
        <v>#VALUE!</v>
      </c>
      <c r="J178" t="e" vm="1">
        <f t="shared" si="13"/>
        <v>#VALUE!</v>
      </c>
      <c r="K178" t="e" vm="2">
        <f>[1]!genUniform($K$9,$K$10)</f>
        <v>#VALUE!</v>
      </c>
      <c r="L178" t="e" vm="1">
        <f t="shared" si="14"/>
        <v>#VALUE!</v>
      </c>
      <c r="M178" t="e" vm="1">
        <f t="shared" si="15"/>
        <v>#VALUE!</v>
      </c>
      <c r="N178" t="e" vm="2">
        <f>[1]!genUniform($N$9,$N$10)</f>
        <v>#VALUE!</v>
      </c>
      <c r="O178" t="e" vm="1">
        <f t="shared" si="16"/>
        <v>#VALUE!</v>
      </c>
      <c r="P178" t="e" vm="1">
        <f t="shared" si="17"/>
        <v>#VALUE!</v>
      </c>
    </row>
    <row r="179" spans="1:16">
      <c r="A179">
        <v>169</v>
      </c>
      <c r="C179" t="e" vm="2">
        <f>[1]!GenLimitNormal($C$9,$C$10,0,1000,0)</f>
        <v>#VALUE!</v>
      </c>
      <c r="D179" t="e" vm="2">
        <f>[1]!GenBetaPERT(0,$D$9,1)</f>
        <v>#VALUE!</v>
      </c>
      <c r="E179" t="e" vm="2">
        <f>[1]!GenLognormal($E$9,$E$10)</f>
        <v>#VALUE!</v>
      </c>
      <c r="F179" t="e" vm="2">
        <f>[1]!GenLognormal($F$9,$F$10)</f>
        <v>#VALUE!</v>
      </c>
      <c r="H179" t="e" vm="2">
        <f>[1]!genUniform($H$9,$H$10)</f>
        <v>#VALUE!</v>
      </c>
      <c r="I179" t="e" vm="1">
        <f t="shared" si="12"/>
        <v>#VALUE!</v>
      </c>
      <c r="J179" t="e" vm="1">
        <f t="shared" si="13"/>
        <v>#VALUE!</v>
      </c>
      <c r="K179" t="e" vm="2">
        <f>[1]!genUniform($K$9,$K$10)</f>
        <v>#VALUE!</v>
      </c>
      <c r="L179" t="e" vm="1">
        <f t="shared" si="14"/>
        <v>#VALUE!</v>
      </c>
      <c r="M179" t="e" vm="1">
        <f t="shared" si="15"/>
        <v>#VALUE!</v>
      </c>
      <c r="N179" t="e" vm="2">
        <f>[1]!genUniform($N$9,$N$10)</f>
        <v>#VALUE!</v>
      </c>
      <c r="O179" t="e" vm="1">
        <f t="shared" si="16"/>
        <v>#VALUE!</v>
      </c>
      <c r="P179" t="e" vm="1">
        <f t="shared" si="17"/>
        <v>#VALUE!</v>
      </c>
    </row>
    <row r="180" spans="1:16">
      <c r="A180">
        <v>170</v>
      </c>
      <c r="C180" t="e" vm="2">
        <f>[1]!GenLimitNormal($C$9,$C$10,0,1000,0)</f>
        <v>#VALUE!</v>
      </c>
      <c r="D180" t="e" vm="2">
        <f>[1]!GenBetaPERT(0,$D$9,1)</f>
        <v>#VALUE!</v>
      </c>
      <c r="E180" t="e" vm="2">
        <f>[1]!GenLognormal($E$9,$E$10)</f>
        <v>#VALUE!</v>
      </c>
      <c r="F180" t="e" vm="2">
        <f>[1]!GenLognormal($F$9,$F$10)</f>
        <v>#VALUE!</v>
      </c>
      <c r="H180" t="e" vm="2">
        <f>[1]!genUniform($H$9,$H$10)</f>
        <v>#VALUE!</v>
      </c>
      <c r="I180" t="e" vm="1">
        <f t="shared" si="12"/>
        <v>#VALUE!</v>
      </c>
      <c r="J180" t="e" vm="1">
        <f t="shared" si="13"/>
        <v>#VALUE!</v>
      </c>
      <c r="K180" t="e" vm="2">
        <f>[1]!genUniform($K$9,$K$10)</f>
        <v>#VALUE!</v>
      </c>
      <c r="L180" t="e" vm="1">
        <f t="shared" si="14"/>
        <v>#VALUE!</v>
      </c>
      <c r="M180" t="e" vm="1">
        <f t="shared" si="15"/>
        <v>#VALUE!</v>
      </c>
      <c r="N180" t="e" vm="2">
        <f>[1]!genUniform($N$9,$N$10)</f>
        <v>#VALUE!</v>
      </c>
      <c r="O180" t="e" vm="1">
        <f t="shared" si="16"/>
        <v>#VALUE!</v>
      </c>
      <c r="P180" t="e" vm="1">
        <f t="shared" si="17"/>
        <v>#VALUE!</v>
      </c>
    </row>
    <row r="181" spans="1:16">
      <c r="A181">
        <v>171</v>
      </c>
      <c r="C181" t="e" vm="2">
        <f>[1]!GenLimitNormal($C$9,$C$10,0,1000,0)</f>
        <v>#VALUE!</v>
      </c>
      <c r="D181" t="e" vm="2">
        <f>[1]!GenBetaPERT(0,$D$9,1)</f>
        <v>#VALUE!</v>
      </c>
      <c r="E181" t="e" vm="2">
        <f>[1]!GenLognormal($E$9,$E$10)</f>
        <v>#VALUE!</v>
      </c>
      <c r="F181" t="e" vm="2">
        <f>[1]!GenLognormal($F$9,$F$10)</f>
        <v>#VALUE!</v>
      </c>
      <c r="H181" t="e" vm="2">
        <f>[1]!genUniform($H$9,$H$10)</f>
        <v>#VALUE!</v>
      </c>
      <c r="I181" t="e" vm="1">
        <f t="shared" si="12"/>
        <v>#VALUE!</v>
      </c>
      <c r="J181" t="e" vm="1">
        <f t="shared" si="13"/>
        <v>#VALUE!</v>
      </c>
      <c r="K181" t="e" vm="2">
        <f>[1]!genUniform($K$9,$K$10)</f>
        <v>#VALUE!</v>
      </c>
      <c r="L181" t="e" vm="1">
        <f t="shared" si="14"/>
        <v>#VALUE!</v>
      </c>
      <c r="M181" t="e" vm="1">
        <f t="shared" si="15"/>
        <v>#VALUE!</v>
      </c>
      <c r="N181" t="e" vm="2">
        <f>[1]!genUniform($N$9,$N$10)</f>
        <v>#VALUE!</v>
      </c>
      <c r="O181" t="e" vm="1">
        <f t="shared" si="16"/>
        <v>#VALUE!</v>
      </c>
      <c r="P181" t="e" vm="1">
        <f t="shared" si="17"/>
        <v>#VALUE!</v>
      </c>
    </row>
    <row r="182" spans="1:16">
      <c r="A182">
        <v>172</v>
      </c>
      <c r="C182" t="e" vm="2">
        <f>[1]!GenLimitNormal($C$9,$C$10,0,1000,0)</f>
        <v>#VALUE!</v>
      </c>
      <c r="D182" t="e" vm="2">
        <f>[1]!GenBetaPERT(0,$D$9,1)</f>
        <v>#VALUE!</v>
      </c>
      <c r="E182" t="e" vm="2">
        <f>[1]!GenLognormal($E$9,$E$10)</f>
        <v>#VALUE!</v>
      </c>
      <c r="F182" t="e" vm="2">
        <f>[1]!GenLognormal($F$9,$F$10)</f>
        <v>#VALUE!</v>
      </c>
      <c r="H182" t="e" vm="2">
        <f>[1]!genUniform($H$9,$H$10)</f>
        <v>#VALUE!</v>
      </c>
      <c r="I182" t="e" vm="1">
        <f t="shared" si="12"/>
        <v>#VALUE!</v>
      </c>
      <c r="J182" t="e" vm="1">
        <f t="shared" si="13"/>
        <v>#VALUE!</v>
      </c>
      <c r="K182" t="e" vm="2">
        <f>[1]!genUniform($K$9,$K$10)</f>
        <v>#VALUE!</v>
      </c>
      <c r="L182" t="e" vm="1">
        <f t="shared" si="14"/>
        <v>#VALUE!</v>
      </c>
      <c r="M182" t="e" vm="1">
        <f t="shared" si="15"/>
        <v>#VALUE!</v>
      </c>
      <c r="N182" t="e" vm="2">
        <f>[1]!genUniform($N$9,$N$10)</f>
        <v>#VALUE!</v>
      </c>
      <c r="O182" t="e" vm="1">
        <f t="shared" si="16"/>
        <v>#VALUE!</v>
      </c>
      <c r="P182" t="e" vm="1">
        <f t="shared" si="17"/>
        <v>#VALUE!</v>
      </c>
    </row>
    <row r="183" spans="1:16">
      <c r="A183">
        <v>173</v>
      </c>
      <c r="C183" t="e" vm="2">
        <f>[1]!GenLimitNormal($C$9,$C$10,0,1000,0)</f>
        <v>#VALUE!</v>
      </c>
      <c r="D183" t="e" vm="2">
        <f>[1]!GenBetaPERT(0,$D$9,1)</f>
        <v>#VALUE!</v>
      </c>
      <c r="E183" t="e" vm="2">
        <f>[1]!GenLognormal($E$9,$E$10)</f>
        <v>#VALUE!</v>
      </c>
      <c r="F183" t="e" vm="2">
        <f>[1]!GenLognormal($F$9,$F$10)</f>
        <v>#VALUE!</v>
      </c>
      <c r="H183" t="e" vm="2">
        <f>[1]!genUniform($H$9,$H$10)</f>
        <v>#VALUE!</v>
      </c>
      <c r="I183" t="e" vm="1">
        <f t="shared" si="12"/>
        <v>#VALUE!</v>
      </c>
      <c r="J183" t="e" vm="1">
        <f t="shared" si="13"/>
        <v>#VALUE!</v>
      </c>
      <c r="K183" t="e" vm="2">
        <f>[1]!genUniform($K$9,$K$10)</f>
        <v>#VALUE!</v>
      </c>
      <c r="L183" t="e" vm="1">
        <f t="shared" si="14"/>
        <v>#VALUE!</v>
      </c>
      <c r="M183" t="e" vm="1">
        <f t="shared" si="15"/>
        <v>#VALUE!</v>
      </c>
      <c r="N183" t="e" vm="2">
        <f>[1]!genUniform($N$9,$N$10)</f>
        <v>#VALUE!</v>
      </c>
      <c r="O183" t="e" vm="1">
        <f t="shared" si="16"/>
        <v>#VALUE!</v>
      </c>
      <c r="P183" t="e" vm="1">
        <f t="shared" si="17"/>
        <v>#VALUE!</v>
      </c>
    </row>
    <row r="184" spans="1:16">
      <c r="A184">
        <v>174</v>
      </c>
      <c r="C184" t="e" vm="2">
        <f>[1]!GenLimitNormal($C$9,$C$10,0,1000,0)</f>
        <v>#VALUE!</v>
      </c>
      <c r="D184" t="e" vm="2">
        <f>[1]!GenBetaPERT(0,$D$9,1)</f>
        <v>#VALUE!</v>
      </c>
      <c r="E184" t="e" vm="2">
        <f>[1]!GenLognormal($E$9,$E$10)</f>
        <v>#VALUE!</v>
      </c>
      <c r="F184" t="e" vm="2">
        <f>[1]!GenLognormal($F$9,$F$10)</f>
        <v>#VALUE!</v>
      </c>
      <c r="H184" t="e" vm="2">
        <f>[1]!genUniform($H$9,$H$10)</f>
        <v>#VALUE!</v>
      </c>
      <c r="I184" t="e" vm="1">
        <f t="shared" si="12"/>
        <v>#VALUE!</v>
      </c>
      <c r="J184" t="e" vm="1">
        <f t="shared" si="13"/>
        <v>#VALUE!</v>
      </c>
      <c r="K184" t="e" vm="2">
        <f>[1]!genUniform($K$9,$K$10)</f>
        <v>#VALUE!</v>
      </c>
      <c r="L184" t="e" vm="1">
        <f t="shared" si="14"/>
        <v>#VALUE!</v>
      </c>
      <c r="M184" t="e" vm="1">
        <f t="shared" si="15"/>
        <v>#VALUE!</v>
      </c>
      <c r="N184" t="e" vm="2">
        <f>[1]!genUniform($N$9,$N$10)</f>
        <v>#VALUE!</v>
      </c>
      <c r="O184" t="e" vm="1">
        <f t="shared" si="16"/>
        <v>#VALUE!</v>
      </c>
      <c r="P184" t="e" vm="1">
        <f t="shared" si="17"/>
        <v>#VALUE!</v>
      </c>
    </row>
    <row r="185" spans="1:16">
      <c r="A185">
        <v>175</v>
      </c>
      <c r="C185" t="e" vm="2">
        <f>[1]!GenLimitNormal($C$9,$C$10,0,1000,0)</f>
        <v>#VALUE!</v>
      </c>
      <c r="D185" t="e" vm="2">
        <f>[1]!GenBetaPERT(0,$D$9,1)</f>
        <v>#VALUE!</v>
      </c>
      <c r="E185" t="e" vm="2">
        <f>[1]!GenLognormal($E$9,$E$10)</f>
        <v>#VALUE!</v>
      </c>
      <c r="F185" t="e" vm="2">
        <f>[1]!GenLognormal($F$9,$F$10)</f>
        <v>#VALUE!</v>
      </c>
      <c r="H185" t="e" vm="2">
        <f>[1]!genUniform($H$9,$H$10)</f>
        <v>#VALUE!</v>
      </c>
      <c r="I185" t="e" vm="1">
        <f t="shared" si="12"/>
        <v>#VALUE!</v>
      </c>
      <c r="J185" t="e" vm="1">
        <f t="shared" si="13"/>
        <v>#VALUE!</v>
      </c>
      <c r="K185" t="e" vm="2">
        <f>[1]!genUniform($K$9,$K$10)</f>
        <v>#VALUE!</v>
      </c>
      <c r="L185" t="e" vm="1">
        <f t="shared" si="14"/>
        <v>#VALUE!</v>
      </c>
      <c r="M185" t="e" vm="1">
        <f t="shared" si="15"/>
        <v>#VALUE!</v>
      </c>
      <c r="N185" t="e" vm="2">
        <f>[1]!genUniform($N$9,$N$10)</f>
        <v>#VALUE!</v>
      </c>
      <c r="O185" t="e" vm="1">
        <f t="shared" si="16"/>
        <v>#VALUE!</v>
      </c>
      <c r="P185" t="e" vm="1">
        <f t="shared" si="17"/>
        <v>#VALUE!</v>
      </c>
    </row>
    <row r="186" spans="1:16">
      <c r="A186">
        <v>176</v>
      </c>
      <c r="C186" t="e" vm="2">
        <f>[1]!GenLimitNormal($C$9,$C$10,0,1000,0)</f>
        <v>#VALUE!</v>
      </c>
      <c r="D186" t="e" vm="2">
        <f>[1]!GenBetaPERT(0,$D$9,1)</f>
        <v>#VALUE!</v>
      </c>
      <c r="E186" t="e" vm="2">
        <f>[1]!GenLognormal($E$9,$E$10)</f>
        <v>#VALUE!</v>
      </c>
      <c r="F186" t="e" vm="2">
        <f>[1]!GenLognormal($F$9,$F$10)</f>
        <v>#VALUE!</v>
      </c>
      <c r="H186" t="e" vm="2">
        <f>[1]!genUniform($H$9,$H$10)</f>
        <v>#VALUE!</v>
      </c>
      <c r="I186" t="e" vm="1">
        <f t="shared" si="12"/>
        <v>#VALUE!</v>
      </c>
      <c r="J186" t="e" vm="1">
        <f t="shared" si="13"/>
        <v>#VALUE!</v>
      </c>
      <c r="K186" t="e" vm="2">
        <f>[1]!genUniform($K$9,$K$10)</f>
        <v>#VALUE!</v>
      </c>
      <c r="L186" t="e" vm="1">
        <f t="shared" si="14"/>
        <v>#VALUE!</v>
      </c>
      <c r="M186" t="e" vm="1">
        <f t="shared" si="15"/>
        <v>#VALUE!</v>
      </c>
      <c r="N186" t="e" vm="2">
        <f>[1]!genUniform($N$9,$N$10)</f>
        <v>#VALUE!</v>
      </c>
      <c r="O186" t="e" vm="1">
        <f t="shared" si="16"/>
        <v>#VALUE!</v>
      </c>
      <c r="P186" t="e" vm="1">
        <f t="shared" si="17"/>
        <v>#VALUE!</v>
      </c>
    </row>
    <row r="187" spans="1:16">
      <c r="A187">
        <v>177</v>
      </c>
      <c r="C187" t="e" vm="2">
        <f>[1]!GenLimitNormal($C$9,$C$10,0,1000,0)</f>
        <v>#VALUE!</v>
      </c>
      <c r="D187" t="e" vm="2">
        <f>[1]!GenBetaPERT(0,$D$9,1)</f>
        <v>#VALUE!</v>
      </c>
      <c r="E187" t="e" vm="2">
        <f>[1]!GenLognormal($E$9,$E$10)</f>
        <v>#VALUE!</v>
      </c>
      <c r="F187" t="e" vm="2">
        <f>[1]!GenLognormal($F$9,$F$10)</f>
        <v>#VALUE!</v>
      </c>
      <c r="H187" t="e" vm="2">
        <f>[1]!genUniform($H$9,$H$10)</f>
        <v>#VALUE!</v>
      </c>
      <c r="I187" t="e" vm="1">
        <f t="shared" si="12"/>
        <v>#VALUE!</v>
      </c>
      <c r="J187" t="e" vm="1">
        <f t="shared" si="13"/>
        <v>#VALUE!</v>
      </c>
      <c r="K187" t="e" vm="2">
        <f>[1]!genUniform($K$9,$K$10)</f>
        <v>#VALUE!</v>
      </c>
      <c r="L187" t="e" vm="1">
        <f t="shared" si="14"/>
        <v>#VALUE!</v>
      </c>
      <c r="M187" t="e" vm="1">
        <f t="shared" si="15"/>
        <v>#VALUE!</v>
      </c>
      <c r="N187" t="e" vm="2">
        <f>[1]!genUniform($N$9,$N$10)</f>
        <v>#VALUE!</v>
      </c>
      <c r="O187" t="e" vm="1">
        <f t="shared" si="16"/>
        <v>#VALUE!</v>
      </c>
      <c r="P187" t="e" vm="1">
        <f t="shared" si="17"/>
        <v>#VALUE!</v>
      </c>
    </row>
    <row r="188" spans="1:16">
      <c r="A188">
        <v>178</v>
      </c>
      <c r="C188" t="e" vm="2">
        <f>[1]!GenLimitNormal($C$9,$C$10,0,1000,0)</f>
        <v>#VALUE!</v>
      </c>
      <c r="D188" t="e" vm="2">
        <f>[1]!GenBetaPERT(0,$D$9,1)</f>
        <v>#VALUE!</v>
      </c>
      <c r="E188" t="e" vm="2">
        <f>[1]!GenLognormal($E$9,$E$10)</f>
        <v>#VALUE!</v>
      </c>
      <c r="F188" t="e" vm="2">
        <f>[1]!GenLognormal($F$9,$F$10)</f>
        <v>#VALUE!</v>
      </c>
      <c r="H188" t="e" vm="2">
        <f>[1]!genUniform($H$9,$H$10)</f>
        <v>#VALUE!</v>
      </c>
      <c r="I188" t="e" vm="1">
        <f t="shared" si="12"/>
        <v>#VALUE!</v>
      </c>
      <c r="J188" t="e" vm="1">
        <f t="shared" si="13"/>
        <v>#VALUE!</v>
      </c>
      <c r="K188" t="e" vm="2">
        <f>[1]!genUniform($K$9,$K$10)</f>
        <v>#VALUE!</v>
      </c>
      <c r="L188" t="e" vm="1">
        <f t="shared" si="14"/>
        <v>#VALUE!</v>
      </c>
      <c r="M188" t="e" vm="1">
        <f t="shared" si="15"/>
        <v>#VALUE!</v>
      </c>
      <c r="N188" t="e" vm="2">
        <f>[1]!genUniform($N$9,$N$10)</f>
        <v>#VALUE!</v>
      </c>
      <c r="O188" t="e" vm="1">
        <f t="shared" si="16"/>
        <v>#VALUE!</v>
      </c>
      <c r="P188" t="e" vm="1">
        <f t="shared" si="17"/>
        <v>#VALUE!</v>
      </c>
    </row>
    <row r="189" spans="1:16">
      <c r="A189">
        <v>179</v>
      </c>
      <c r="C189" t="e" vm="2">
        <f>[1]!GenLimitNormal($C$9,$C$10,0,1000,0)</f>
        <v>#VALUE!</v>
      </c>
      <c r="D189" t="e" vm="2">
        <f>[1]!GenBetaPERT(0,$D$9,1)</f>
        <v>#VALUE!</v>
      </c>
      <c r="E189" t="e" vm="2">
        <f>[1]!GenLognormal($E$9,$E$10)</f>
        <v>#VALUE!</v>
      </c>
      <c r="F189" t="e" vm="2">
        <f>[1]!GenLognormal($F$9,$F$10)</f>
        <v>#VALUE!</v>
      </c>
      <c r="H189" t="e" vm="2">
        <f>[1]!genUniform($H$9,$H$10)</f>
        <v>#VALUE!</v>
      </c>
      <c r="I189" t="e" vm="1">
        <f t="shared" si="12"/>
        <v>#VALUE!</v>
      </c>
      <c r="J189" t="e" vm="1">
        <f t="shared" si="13"/>
        <v>#VALUE!</v>
      </c>
      <c r="K189" t="e" vm="2">
        <f>[1]!genUniform($K$9,$K$10)</f>
        <v>#VALUE!</v>
      </c>
      <c r="L189" t="e" vm="1">
        <f t="shared" si="14"/>
        <v>#VALUE!</v>
      </c>
      <c r="M189" t="e" vm="1">
        <f t="shared" si="15"/>
        <v>#VALUE!</v>
      </c>
      <c r="N189" t="e" vm="2">
        <f>[1]!genUniform($N$9,$N$10)</f>
        <v>#VALUE!</v>
      </c>
      <c r="O189" t="e" vm="1">
        <f t="shared" si="16"/>
        <v>#VALUE!</v>
      </c>
      <c r="P189" t="e" vm="1">
        <f t="shared" si="17"/>
        <v>#VALUE!</v>
      </c>
    </row>
    <row r="190" spans="1:16">
      <c r="A190">
        <v>180</v>
      </c>
      <c r="C190" t="e" vm="2">
        <f>[1]!GenLimitNormal($C$9,$C$10,0,1000,0)</f>
        <v>#VALUE!</v>
      </c>
      <c r="D190" t="e" vm="2">
        <f>[1]!GenBetaPERT(0,$D$9,1)</f>
        <v>#VALUE!</v>
      </c>
      <c r="E190" t="e" vm="2">
        <f>[1]!GenLognormal($E$9,$E$10)</f>
        <v>#VALUE!</v>
      </c>
      <c r="F190" t="e" vm="2">
        <f>[1]!GenLognormal($F$9,$F$10)</f>
        <v>#VALUE!</v>
      </c>
      <c r="H190" t="e" vm="2">
        <f>[1]!genUniform($H$9,$H$10)</f>
        <v>#VALUE!</v>
      </c>
      <c r="I190" t="e" vm="1">
        <f t="shared" si="12"/>
        <v>#VALUE!</v>
      </c>
      <c r="J190" t="e" vm="1">
        <f t="shared" si="13"/>
        <v>#VALUE!</v>
      </c>
      <c r="K190" t="e" vm="2">
        <f>[1]!genUniform($K$9,$K$10)</f>
        <v>#VALUE!</v>
      </c>
      <c r="L190" t="e" vm="1">
        <f t="shared" si="14"/>
        <v>#VALUE!</v>
      </c>
      <c r="M190" t="e" vm="1">
        <f t="shared" si="15"/>
        <v>#VALUE!</v>
      </c>
      <c r="N190" t="e" vm="2">
        <f>[1]!genUniform($N$9,$N$10)</f>
        <v>#VALUE!</v>
      </c>
      <c r="O190" t="e" vm="1">
        <f t="shared" si="16"/>
        <v>#VALUE!</v>
      </c>
      <c r="P190" t="e" vm="1">
        <f t="shared" si="17"/>
        <v>#VALUE!</v>
      </c>
    </row>
    <row r="191" spans="1:16">
      <c r="A191">
        <v>181</v>
      </c>
      <c r="C191" t="e" vm="2">
        <f>[1]!GenLimitNormal($C$9,$C$10,0,1000,0)</f>
        <v>#VALUE!</v>
      </c>
      <c r="D191" t="e" vm="2">
        <f>[1]!GenBetaPERT(0,$D$9,1)</f>
        <v>#VALUE!</v>
      </c>
      <c r="E191" t="e" vm="2">
        <f>[1]!GenLognormal($E$9,$E$10)</f>
        <v>#VALUE!</v>
      </c>
      <c r="F191" t="e" vm="2">
        <f>[1]!GenLognormal($F$9,$F$10)</f>
        <v>#VALUE!</v>
      </c>
      <c r="H191" t="e" vm="2">
        <f>[1]!genUniform($H$9,$H$10)</f>
        <v>#VALUE!</v>
      </c>
      <c r="I191" t="e" vm="1">
        <f t="shared" si="12"/>
        <v>#VALUE!</v>
      </c>
      <c r="J191" t="e" vm="1">
        <f t="shared" si="13"/>
        <v>#VALUE!</v>
      </c>
      <c r="K191" t="e" vm="2">
        <f>[1]!genUniform($K$9,$K$10)</f>
        <v>#VALUE!</v>
      </c>
      <c r="L191" t="e" vm="1">
        <f t="shared" si="14"/>
        <v>#VALUE!</v>
      </c>
      <c r="M191" t="e" vm="1">
        <f t="shared" si="15"/>
        <v>#VALUE!</v>
      </c>
      <c r="N191" t="e" vm="2">
        <f>[1]!genUniform($N$9,$N$10)</f>
        <v>#VALUE!</v>
      </c>
      <c r="O191" t="e" vm="1">
        <f t="shared" si="16"/>
        <v>#VALUE!</v>
      </c>
      <c r="P191" t="e" vm="1">
        <f t="shared" si="17"/>
        <v>#VALUE!</v>
      </c>
    </row>
    <row r="192" spans="1:16">
      <c r="A192">
        <v>182</v>
      </c>
      <c r="C192" t="e" vm="2">
        <f>[1]!GenLimitNormal($C$9,$C$10,0,1000,0)</f>
        <v>#VALUE!</v>
      </c>
      <c r="D192" t="e" vm="2">
        <f>[1]!GenBetaPERT(0,$D$9,1)</f>
        <v>#VALUE!</v>
      </c>
      <c r="E192" t="e" vm="2">
        <f>[1]!GenLognormal($E$9,$E$10)</f>
        <v>#VALUE!</v>
      </c>
      <c r="F192" t="e" vm="2">
        <f>[1]!GenLognormal($F$9,$F$10)</f>
        <v>#VALUE!</v>
      </c>
      <c r="H192" t="e" vm="2">
        <f>[1]!genUniform($H$9,$H$10)</f>
        <v>#VALUE!</v>
      </c>
      <c r="I192" t="e" vm="1">
        <f t="shared" si="12"/>
        <v>#VALUE!</v>
      </c>
      <c r="J192" t="e" vm="1">
        <f t="shared" si="13"/>
        <v>#VALUE!</v>
      </c>
      <c r="K192" t="e" vm="2">
        <f>[1]!genUniform($K$9,$K$10)</f>
        <v>#VALUE!</v>
      </c>
      <c r="L192" t="e" vm="1">
        <f t="shared" si="14"/>
        <v>#VALUE!</v>
      </c>
      <c r="M192" t="e" vm="1">
        <f t="shared" si="15"/>
        <v>#VALUE!</v>
      </c>
      <c r="N192" t="e" vm="2">
        <f>[1]!genUniform($N$9,$N$10)</f>
        <v>#VALUE!</v>
      </c>
      <c r="O192" t="e" vm="1">
        <f t="shared" si="16"/>
        <v>#VALUE!</v>
      </c>
      <c r="P192" t="e" vm="1">
        <f t="shared" si="17"/>
        <v>#VALUE!</v>
      </c>
    </row>
    <row r="193" spans="1:16">
      <c r="A193">
        <v>183</v>
      </c>
      <c r="C193" t="e" vm="2">
        <f>[1]!GenLimitNormal($C$9,$C$10,0,1000,0)</f>
        <v>#VALUE!</v>
      </c>
      <c r="D193" t="e" vm="2">
        <f>[1]!GenBetaPERT(0,$D$9,1)</f>
        <v>#VALUE!</v>
      </c>
      <c r="E193" t="e" vm="2">
        <f>[1]!GenLognormal($E$9,$E$10)</f>
        <v>#VALUE!</v>
      </c>
      <c r="F193" t="e" vm="2">
        <f>[1]!GenLognormal($F$9,$F$10)</f>
        <v>#VALUE!</v>
      </c>
      <c r="H193" t="e" vm="2">
        <f>[1]!genUniform($H$9,$H$10)</f>
        <v>#VALUE!</v>
      </c>
      <c r="I193" t="e" vm="1">
        <f t="shared" si="12"/>
        <v>#VALUE!</v>
      </c>
      <c r="J193" t="e" vm="1">
        <f t="shared" si="13"/>
        <v>#VALUE!</v>
      </c>
      <c r="K193" t="e" vm="2">
        <f>[1]!genUniform($K$9,$K$10)</f>
        <v>#VALUE!</v>
      </c>
      <c r="L193" t="e" vm="1">
        <f t="shared" si="14"/>
        <v>#VALUE!</v>
      </c>
      <c r="M193" t="e" vm="1">
        <f t="shared" si="15"/>
        <v>#VALUE!</v>
      </c>
      <c r="N193" t="e" vm="2">
        <f>[1]!genUniform($N$9,$N$10)</f>
        <v>#VALUE!</v>
      </c>
      <c r="O193" t="e" vm="1">
        <f t="shared" si="16"/>
        <v>#VALUE!</v>
      </c>
      <c r="P193" t="e" vm="1">
        <f t="shared" si="17"/>
        <v>#VALUE!</v>
      </c>
    </row>
    <row r="194" spans="1:16">
      <c r="A194">
        <v>184</v>
      </c>
      <c r="C194" t="e" vm="2">
        <f>[1]!GenLimitNormal($C$9,$C$10,0,1000,0)</f>
        <v>#VALUE!</v>
      </c>
      <c r="D194" t="e" vm="2">
        <f>[1]!GenBetaPERT(0,$D$9,1)</f>
        <v>#VALUE!</v>
      </c>
      <c r="E194" t="e" vm="2">
        <f>[1]!GenLognormal($E$9,$E$10)</f>
        <v>#VALUE!</v>
      </c>
      <c r="F194" t="e" vm="2">
        <f>[1]!GenLognormal($F$9,$F$10)</f>
        <v>#VALUE!</v>
      </c>
      <c r="H194" t="e" vm="2">
        <f>[1]!genUniform($H$9,$H$10)</f>
        <v>#VALUE!</v>
      </c>
      <c r="I194" t="e" vm="1">
        <f t="shared" si="12"/>
        <v>#VALUE!</v>
      </c>
      <c r="J194" t="e" vm="1">
        <f t="shared" si="13"/>
        <v>#VALUE!</v>
      </c>
      <c r="K194" t="e" vm="2">
        <f>[1]!genUniform($K$9,$K$10)</f>
        <v>#VALUE!</v>
      </c>
      <c r="L194" t="e" vm="1">
        <f t="shared" si="14"/>
        <v>#VALUE!</v>
      </c>
      <c r="M194" t="e" vm="1">
        <f t="shared" si="15"/>
        <v>#VALUE!</v>
      </c>
      <c r="N194" t="e" vm="2">
        <f>[1]!genUniform($N$9,$N$10)</f>
        <v>#VALUE!</v>
      </c>
      <c r="O194" t="e" vm="1">
        <f t="shared" si="16"/>
        <v>#VALUE!</v>
      </c>
      <c r="P194" t="e" vm="1">
        <f t="shared" si="17"/>
        <v>#VALUE!</v>
      </c>
    </row>
    <row r="195" spans="1:16">
      <c r="A195">
        <v>185</v>
      </c>
      <c r="C195" t="e" vm="2">
        <f>[1]!GenLimitNormal($C$9,$C$10,0,1000,0)</f>
        <v>#VALUE!</v>
      </c>
      <c r="D195" t="e" vm="2">
        <f>[1]!GenBetaPERT(0,$D$9,1)</f>
        <v>#VALUE!</v>
      </c>
      <c r="E195" t="e" vm="2">
        <f>[1]!GenLognormal($E$9,$E$10)</f>
        <v>#VALUE!</v>
      </c>
      <c r="F195" t="e" vm="2">
        <f>[1]!GenLognormal($F$9,$F$10)</f>
        <v>#VALUE!</v>
      </c>
      <c r="H195" t="e" vm="2">
        <f>[1]!genUniform($H$9,$H$10)</f>
        <v>#VALUE!</v>
      </c>
      <c r="I195" t="e" vm="1">
        <f t="shared" si="12"/>
        <v>#VALUE!</v>
      </c>
      <c r="J195" t="e" vm="1">
        <f t="shared" si="13"/>
        <v>#VALUE!</v>
      </c>
      <c r="K195" t="e" vm="2">
        <f>[1]!genUniform($K$9,$K$10)</f>
        <v>#VALUE!</v>
      </c>
      <c r="L195" t="e" vm="1">
        <f t="shared" si="14"/>
        <v>#VALUE!</v>
      </c>
      <c r="M195" t="e" vm="1">
        <f t="shared" si="15"/>
        <v>#VALUE!</v>
      </c>
      <c r="N195" t="e" vm="2">
        <f>[1]!genUniform($N$9,$N$10)</f>
        <v>#VALUE!</v>
      </c>
      <c r="O195" t="e" vm="1">
        <f t="shared" si="16"/>
        <v>#VALUE!</v>
      </c>
      <c r="P195" t="e" vm="1">
        <f t="shared" si="17"/>
        <v>#VALUE!</v>
      </c>
    </row>
    <row r="196" spans="1:16">
      <c r="A196">
        <v>186</v>
      </c>
      <c r="C196" t="e" vm="2">
        <f>[1]!GenLimitNormal($C$9,$C$10,0,1000,0)</f>
        <v>#VALUE!</v>
      </c>
      <c r="D196" t="e" vm="2">
        <f>[1]!GenBetaPERT(0,$D$9,1)</f>
        <v>#VALUE!</v>
      </c>
      <c r="E196" t="e" vm="2">
        <f>[1]!GenLognormal($E$9,$E$10)</f>
        <v>#VALUE!</v>
      </c>
      <c r="F196" t="e" vm="2">
        <f>[1]!GenLognormal($F$9,$F$10)</f>
        <v>#VALUE!</v>
      </c>
      <c r="H196" t="e" vm="2">
        <f>[1]!genUniform($H$9,$H$10)</f>
        <v>#VALUE!</v>
      </c>
      <c r="I196" t="e" vm="1">
        <f t="shared" si="12"/>
        <v>#VALUE!</v>
      </c>
      <c r="J196" t="e" vm="1">
        <f t="shared" si="13"/>
        <v>#VALUE!</v>
      </c>
      <c r="K196" t="e" vm="2">
        <f>[1]!genUniform($K$9,$K$10)</f>
        <v>#VALUE!</v>
      </c>
      <c r="L196" t="e" vm="1">
        <f t="shared" si="14"/>
        <v>#VALUE!</v>
      </c>
      <c r="M196" t="e" vm="1">
        <f t="shared" si="15"/>
        <v>#VALUE!</v>
      </c>
      <c r="N196" t="e" vm="2">
        <f>[1]!genUniform($N$9,$N$10)</f>
        <v>#VALUE!</v>
      </c>
      <c r="O196" t="e" vm="1">
        <f t="shared" si="16"/>
        <v>#VALUE!</v>
      </c>
      <c r="P196" t="e" vm="1">
        <f t="shared" si="17"/>
        <v>#VALUE!</v>
      </c>
    </row>
    <row r="197" spans="1:16">
      <c r="A197">
        <v>187</v>
      </c>
      <c r="C197" t="e" vm="2">
        <f>[1]!GenLimitNormal($C$9,$C$10,0,1000,0)</f>
        <v>#VALUE!</v>
      </c>
      <c r="D197" t="e" vm="2">
        <f>[1]!GenBetaPERT(0,$D$9,1)</f>
        <v>#VALUE!</v>
      </c>
      <c r="E197" t="e" vm="2">
        <f>[1]!GenLognormal($E$9,$E$10)</f>
        <v>#VALUE!</v>
      </c>
      <c r="F197" t="e" vm="2">
        <f>[1]!GenLognormal($F$9,$F$10)</f>
        <v>#VALUE!</v>
      </c>
      <c r="H197" t="e" vm="2">
        <f>[1]!genUniform($H$9,$H$10)</f>
        <v>#VALUE!</v>
      </c>
      <c r="I197" t="e" vm="1">
        <f t="shared" si="12"/>
        <v>#VALUE!</v>
      </c>
      <c r="J197" t="e" vm="1">
        <f t="shared" si="13"/>
        <v>#VALUE!</v>
      </c>
      <c r="K197" t="e" vm="2">
        <f>[1]!genUniform($K$9,$K$10)</f>
        <v>#VALUE!</v>
      </c>
      <c r="L197" t="e" vm="1">
        <f t="shared" si="14"/>
        <v>#VALUE!</v>
      </c>
      <c r="M197" t="e" vm="1">
        <f t="shared" si="15"/>
        <v>#VALUE!</v>
      </c>
      <c r="N197" t="e" vm="2">
        <f>[1]!genUniform($N$9,$N$10)</f>
        <v>#VALUE!</v>
      </c>
      <c r="O197" t="e" vm="1">
        <f t="shared" si="16"/>
        <v>#VALUE!</v>
      </c>
      <c r="P197" t="e" vm="1">
        <f t="shared" si="17"/>
        <v>#VALUE!</v>
      </c>
    </row>
    <row r="198" spans="1:16">
      <c r="A198">
        <v>188</v>
      </c>
      <c r="C198" t="e" vm="2">
        <f>[1]!GenLimitNormal($C$9,$C$10,0,1000,0)</f>
        <v>#VALUE!</v>
      </c>
      <c r="D198" t="e" vm="2">
        <f>[1]!GenBetaPERT(0,$D$9,1)</f>
        <v>#VALUE!</v>
      </c>
      <c r="E198" t="e" vm="2">
        <f>[1]!GenLognormal($E$9,$E$10)</f>
        <v>#VALUE!</v>
      </c>
      <c r="F198" t="e" vm="2">
        <f>[1]!GenLognormal($F$9,$F$10)</f>
        <v>#VALUE!</v>
      </c>
      <c r="H198" t="e" vm="2">
        <f>[1]!genUniform($H$9,$H$10)</f>
        <v>#VALUE!</v>
      </c>
      <c r="I198" t="e" vm="1">
        <f t="shared" si="12"/>
        <v>#VALUE!</v>
      </c>
      <c r="J198" t="e" vm="1">
        <f t="shared" si="13"/>
        <v>#VALUE!</v>
      </c>
      <c r="K198" t="e" vm="2">
        <f>[1]!genUniform($K$9,$K$10)</f>
        <v>#VALUE!</v>
      </c>
      <c r="L198" t="e" vm="1">
        <f t="shared" si="14"/>
        <v>#VALUE!</v>
      </c>
      <c r="M198" t="e" vm="1">
        <f t="shared" si="15"/>
        <v>#VALUE!</v>
      </c>
      <c r="N198" t="e" vm="2">
        <f>[1]!genUniform($N$9,$N$10)</f>
        <v>#VALUE!</v>
      </c>
      <c r="O198" t="e" vm="1">
        <f t="shared" si="16"/>
        <v>#VALUE!</v>
      </c>
      <c r="P198" t="e" vm="1">
        <f t="shared" si="17"/>
        <v>#VALUE!</v>
      </c>
    </row>
    <row r="199" spans="1:16">
      <c r="A199">
        <v>189</v>
      </c>
      <c r="C199" t="e" vm="2">
        <f>[1]!GenLimitNormal($C$9,$C$10,0,1000,0)</f>
        <v>#VALUE!</v>
      </c>
      <c r="D199" t="e" vm="2">
        <f>[1]!GenBetaPERT(0,$D$9,1)</f>
        <v>#VALUE!</v>
      </c>
      <c r="E199" t="e" vm="2">
        <f>[1]!GenLognormal($E$9,$E$10)</f>
        <v>#VALUE!</v>
      </c>
      <c r="F199" t="e" vm="2">
        <f>[1]!GenLognormal($F$9,$F$10)</f>
        <v>#VALUE!</v>
      </c>
      <c r="H199" t="e" vm="2">
        <f>[1]!genUniform($H$9,$H$10)</f>
        <v>#VALUE!</v>
      </c>
      <c r="I199" t="e" vm="1">
        <f t="shared" si="12"/>
        <v>#VALUE!</v>
      </c>
      <c r="J199" t="e" vm="1">
        <f t="shared" si="13"/>
        <v>#VALUE!</v>
      </c>
      <c r="K199" t="e" vm="2">
        <f>[1]!genUniform($K$9,$K$10)</f>
        <v>#VALUE!</v>
      </c>
      <c r="L199" t="e" vm="1">
        <f t="shared" si="14"/>
        <v>#VALUE!</v>
      </c>
      <c r="M199" t="e" vm="1">
        <f t="shared" si="15"/>
        <v>#VALUE!</v>
      </c>
      <c r="N199" t="e" vm="2">
        <f>[1]!genUniform($N$9,$N$10)</f>
        <v>#VALUE!</v>
      </c>
      <c r="O199" t="e" vm="1">
        <f t="shared" si="16"/>
        <v>#VALUE!</v>
      </c>
      <c r="P199" t="e" vm="1">
        <f t="shared" si="17"/>
        <v>#VALUE!</v>
      </c>
    </row>
    <row r="200" spans="1:16">
      <c r="A200">
        <v>190</v>
      </c>
      <c r="C200" t="e" vm="2">
        <f>[1]!GenLimitNormal($C$9,$C$10,0,1000,0)</f>
        <v>#VALUE!</v>
      </c>
      <c r="D200" t="e" vm="2">
        <f>[1]!GenBetaPERT(0,$D$9,1)</f>
        <v>#VALUE!</v>
      </c>
      <c r="E200" t="e" vm="2">
        <f>[1]!GenLognormal($E$9,$E$10)</f>
        <v>#VALUE!</v>
      </c>
      <c r="F200" t="e" vm="2">
        <f>[1]!GenLognormal($F$9,$F$10)</f>
        <v>#VALUE!</v>
      </c>
      <c r="H200" t="e" vm="2">
        <f>[1]!genUniform($H$9,$H$10)</f>
        <v>#VALUE!</v>
      </c>
      <c r="I200" t="e" vm="1">
        <f t="shared" si="12"/>
        <v>#VALUE!</v>
      </c>
      <c r="J200" t="e" vm="1">
        <f t="shared" si="13"/>
        <v>#VALUE!</v>
      </c>
      <c r="K200" t="e" vm="2">
        <f>[1]!genUniform($K$9,$K$10)</f>
        <v>#VALUE!</v>
      </c>
      <c r="L200" t="e" vm="1">
        <f t="shared" si="14"/>
        <v>#VALUE!</v>
      </c>
      <c r="M200" t="e" vm="1">
        <f t="shared" si="15"/>
        <v>#VALUE!</v>
      </c>
      <c r="N200" t="e" vm="2">
        <f>[1]!genUniform($N$9,$N$10)</f>
        <v>#VALUE!</v>
      </c>
      <c r="O200" t="e" vm="1">
        <f t="shared" si="16"/>
        <v>#VALUE!</v>
      </c>
      <c r="P200" t="e" vm="1">
        <f t="shared" si="17"/>
        <v>#VALUE!</v>
      </c>
    </row>
    <row r="201" spans="1:16">
      <c r="A201">
        <v>191</v>
      </c>
      <c r="C201" t="e" vm="2">
        <f>[1]!GenLimitNormal($C$9,$C$10,0,1000,0)</f>
        <v>#VALUE!</v>
      </c>
      <c r="D201" t="e" vm="2">
        <f>[1]!GenBetaPERT(0,$D$9,1)</f>
        <v>#VALUE!</v>
      </c>
      <c r="E201" t="e" vm="2">
        <f>[1]!GenLognormal($E$9,$E$10)</f>
        <v>#VALUE!</v>
      </c>
      <c r="F201" t="e" vm="2">
        <f>[1]!GenLognormal($F$9,$F$10)</f>
        <v>#VALUE!</v>
      </c>
      <c r="H201" t="e" vm="2">
        <f>[1]!genUniform($H$9,$H$10)</f>
        <v>#VALUE!</v>
      </c>
      <c r="I201" t="e" vm="1">
        <f t="shared" si="12"/>
        <v>#VALUE!</v>
      </c>
      <c r="J201" t="e" vm="1">
        <f t="shared" si="13"/>
        <v>#VALUE!</v>
      </c>
      <c r="K201" t="e" vm="2">
        <f>[1]!genUniform($K$9,$K$10)</f>
        <v>#VALUE!</v>
      </c>
      <c r="L201" t="e" vm="1">
        <f t="shared" si="14"/>
        <v>#VALUE!</v>
      </c>
      <c r="M201" t="e" vm="1">
        <f t="shared" si="15"/>
        <v>#VALUE!</v>
      </c>
      <c r="N201" t="e" vm="2">
        <f>[1]!genUniform($N$9,$N$10)</f>
        <v>#VALUE!</v>
      </c>
      <c r="O201" t="e" vm="1">
        <f t="shared" si="16"/>
        <v>#VALUE!</v>
      </c>
      <c r="P201" t="e" vm="1">
        <f t="shared" si="17"/>
        <v>#VALUE!</v>
      </c>
    </row>
    <row r="202" spans="1:16">
      <c r="A202">
        <v>192</v>
      </c>
      <c r="C202" t="e" vm="2">
        <f>[1]!GenLimitNormal($C$9,$C$10,0,1000,0)</f>
        <v>#VALUE!</v>
      </c>
      <c r="D202" t="e" vm="2">
        <f>[1]!GenBetaPERT(0,$D$9,1)</f>
        <v>#VALUE!</v>
      </c>
      <c r="E202" t="e" vm="2">
        <f>[1]!GenLognormal($E$9,$E$10)</f>
        <v>#VALUE!</v>
      </c>
      <c r="F202" t="e" vm="2">
        <f>[1]!GenLognormal($F$9,$F$10)</f>
        <v>#VALUE!</v>
      </c>
      <c r="H202" t="e" vm="2">
        <f>[1]!genUniform($H$9,$H$10)</f>
        <v>#VALUE!</v>
      </c>
      <c r="I202" t="e" vm="1">
        <f t="shared" si="12"/>
        <v>#VALUE!</v>
      </c>
      <c r="J202" t="e" vm="1">
        <f t="shared" si="13"/>
        <v>#VALUE!</v>
      </c>
      <c r="K202" t="e" vm="2">
        <f>[1]!genUniform($K$9,$K$10)</f>
        <v>#VALUE!</v>
      </c>
      <c r="L202" t="e" vm="1">
        <f t="shared" si="14"/>
        <v>#VALUE!</v>
      </c>
      <c r="M202" t="e" vm="1">
        <f t="shared" si="15"/>
        <v>#VALUE!</v>
      </c>
      <c r="N202" t="e" vm="2">
        <f>[1]!genUniform($N$9,$N$10)</f>
        <v>#VALUE!</v>
      </c>
      <c r="O202" t="e" vm="1">
        <f t="shared" si="16"/>
        <v>#VALUE!</v>
      </c>
      <c r="P202" t="e" vm="1">
        <f t="shared" si="17"/>
        <v>#VALUE!</v>
      </c>
    </row>
    <row r="203" spans="1:16">
      <c r="A203">
        <v>193</v>
      </c>
      <c r="C203" t="e" vm="2">
        <f>[1]!GenLimitNormal($C$9,$C$10,0,1000,0)</f>
        <v>#VALUE!</v>
      </c>
      <c r="D203" t="e" vm="2">
        <f>[1]!GenBetaPERT(0,$D$9,1)</f>
        <v>#VALUE!</v>
      </c>
      <c r="E203" t="e" vm="2">
        <f>[1]!GenLognormal($E$9,$E$10)</f>
        <v>#VALUE!</v>
      </c>
      <c r="F203" t="e" vm="2">
        <f>[1]!GenLognormal($F$9,$F$10)</f>
        <v>#VALUE!</v>
      </c>
      <c r="H203" t="e" vm="2">
        <f>[1]!genUniform($H$9,$H$10)</f>
        <v>#VALUE!</v>
      </c>
      <c r="I203" t="e" vm="1">
        <f t="shared" si="12"/>
        <v>#VALUE!</v>
      </c>
      <c r="J203" t="e" vm="1">
        <f t="shared" si="13"/>
        <v>#VALUE!</v>
      </c>
      <c r="K203" t="e" vm="2">
        <f>[1]!genUniform($K$9,$K$10)</f>
        <v>#VALUE!</v>
      </c>
      <c r="L203" t="e" vm="1">
        <f t="shared" si="14"/>
        <v>#VALUE!</v>
      </c>
      <c r="M203" t="e" vm="1">
        <f t="shared" si="15"/>
        <v>#VALUE!</v>
      </c>
      <c r="N203" t="e" vm="2">
        <f>[1]!genUniform($N$9,$N$10)</f>
        <v>#VALUE!</v>
      </c>
      <c r="O203" t="e" vm="1">
        <f t="shared" si="16"/>
        <v>#VALUE!</v>
      </c>
      <c r="P203" t="e" vm="1">
        <f t="shared" si="17"/>
        <v>#VALUE!</v>
      </c>
    </row>
    <row r="204" spans="1:16">
      <c r="A204">
        <v>194</v>
      </c>
      <c r="C204" t="e" vm="2">
        <f>[1]!GenLimitNormal($C$9,$C$10,0,1000,0)</f>
        <v>#VALUE!</v>
      </c>
      <c r="D204" t="e" vm="2">
        <f>[1]!GenBetaPERT(0,$D$9,1)</f>
        <v>#VALUE!</v>
      </c>
      <c r="E204" t="e" vm="2">
        <f>[1]!GenLognormal($E$9,$E$10)</f>
        <v>#VALUE!</v>
      </c>
      <c r="F204" t="e" vm="2">
        <f>[1]!GenLognormal($F$9,$F$10)</f>
        <v>#VALUE!</v>
      </c>
      <c r="H204" t="e" vm="2">
        <f>[1]!genUniform($H$9,$H$10)</f>
        <v>#VALUE!</v>
      </c>
      <c r="I204" t="e" vm="1">
        <f t="shared" ref="I204:I213" si="18">_xlfn.LOGNORM.INV($H204,$I$9,$I$10)</f>
        <v>#VALUE!</v>
      </c>
      <c r="J204" t="e" vm="1">
        <f t="shared" ref="J204:J213" si="19">$C204+$D204*$E204*$I204+(1-$D204)*$E204*$F204</f>
        <v>#VALUE!</v>
      </c>
      <c r="K204" t="e" vm="2">
        <f>[1]!genUniform($K$9,$K$10)</f>
        <v>#VALUE!</v>
      </c>
      <c r="L204" t="e" vm="1">
        <f t="shared" ref="L204:L213" si="20">_xlfn.LOGNORM.INV($K204,$L$9,$L$10)</f>
        <v>#VALUE!</v>
      </c>
      <c r="M204" t="e" vm="1">
        <f t="shared" ref="M204:M213" si="21">$C204+$D204*$E204*$L204+(1-$D204)*$E204*$F204</f>
        <v>#VALUE!</v>
      </c>
      <c r="N204" t="e" vm="2">
        <f>[1]!genUniform($N$9,$N$10)</f>
        <v>#VALUE!</v>
      </c>
      <c r="O204" t="e" vm="1">
        <f t="shared" ref="O204:O213" si="22">_xlfn.LOGNORM.INV($N204,$O$9,$O$10)</f>
        <v>#VALUE!</v>
      </c>
      <c r="P204" t="e" vm="1">
        <f t="shared" ref="P204:P213" si="23">$C204+$D204*$E204*$O204+(1-$D204)*$E204*$F204</f>
        <v>#VALUE!</v>
      </c>
    </row>
    <row r="205" spans="1:16">
      <c r="A205">
        <v>195</v>
      </c>
      <c r="C205" t="e" vm="2">
        <f>[1]!GenLimitNormal($C$9,$C$10,0,1000,0)</f>
        <v>#VALUE!</v>
      </c>
      <c r="D205" t="e" vm="2">
        <f>[1]!GenBetaPERT(0,$D$9,1)</f>
        <v>#VALUE!</v>
      </c>
      <c r="E205" t="e" vm="2">
        <f>[1]!GenLognormal($E$9,$E$10)</f>
        <v>#VALUE!</v>
      </c>
      <c r="F205" t="e" vm="2">
        <f>[1]!GenLognormal($F$9,$F$10)</f>
        <v>#VALUE!</v>
      </c>
      <c r="H205" t="e" vm="2">
        <f>[1]!genUniform($H$9,$H$10)</f>
        <v>#VALUE!</v>
      </c>
      <c r="I205" t="e" vm="1">
        <f t="shared" si="18"/>
        <v>#VALUE!</v>
      </c>
      <c r="J205" t="e" vm="1">
        <f t="shared" si="19"/>
        <v>#VALUE!</v>
      </c>
      <c r="K205" t="e" vm="2">
        <f>[1]!genUniform($K$9,$K$10)</f>
        <v>#VALUE!</v>
      </c>
      <c r="L205" t="e" vm="1">
        <f t="shared" si="20"/>
        <v>#VALUE!</v>
      </c>
      <c r="M205" t="e" vm="1">
        <f t="shared" si="21"/>
        <v>#VALUE!</v>
      </c>
      <c r="N205" t="e" vm="2">
        <f>[1]!genUniform($N$9,$N$10)</f>
        <v>#VALUE!</v>
      </c>
      <c r="O205" t="e" vm="1">
        <f t="shared" si="22"/>
        <v>#VALUE!</v>
      </c>
      <c r="P205" t="e" vm="1">
        <f t="shared" si="23"/>
        <v>#VALUE!</v>
      </c>
    </row>
    <row r="206" spans="1:16">
      <c r="A206">
        <v>196</v>
      </c>
      <c r="C206" t="e" vm="2">
        <f>[1]!GenLimitNormal($C$9,$C$10,0,1000,0)</f>
        <v>#VALUE!</v>
      </c>
      <c r="D206" t="e" vm="2">
        <f>[1]!GenBetaPERT(0,$D$9,1)</f>
        <v>#VALUE!</v>
      </c>
      <c r="E206" t="e" vm="2">
        <f>[1]!GenLognormal($E$9,$E$10)</f>
        <v>#VALUE!</v>
      </c>
      <c r="F206" t="e" vm="2">
        <f>[1]!GenLognormal($F$9,$F$10)</f>
        <v>#VALUE!</v>
      </c>
      <c r="H206" t="e" vm="2">
        <f>[1]!genUniform($H$9,$H$10)</f>
        <v>#VALUE!</v>
      </c>
      <c r="I206" t="e" vm="1">
        <f t="shared" si="18"/>
        <v>#VALUE!</v>
      </c>
      <c r="J206" t="e" vm="1">
        <f t="shared" si="19"/>
        <v>#VALUE!</v>
      </c>
      <c r="K206" t="e" vm="2">
        <f>[1]!genUniform($K$9,$K$10)</f>
        <v>#VALUE!</v>
      </c>
      <c r="L206" t="e" vm="1">
        <f t="shared" si="20"/>
        <v>#VALUE!</v>
      </c>
      <c r="M206" t="e" vm="1">
        <f t="shared" si="21"/>
        <v>#VALUE!</v>
      </c>
      <c r="N206" t="e" vm="2">
        <f>[1]!genUniform($N$9,$N$10)</f>
        <v>#VALUE!</v>
      </c>
      <c r="O206" t="e" vm="1">
        <f t="shared" si="22"/>
        <v>#VALUE!</v>
      </c>
      <c r="P206" t="e" vm="1">
        <f t="shared" si="23"/>
        <v>#VALUE!</v>
      </c>
    </row>
    <row r="207" spans="1:16">
      <c r="A207">
        <v>197</v>
      </c>
      <c r="C207" t="e" vm="2">
        <f>[1]!GenLimitNormal($C$9,$C$10,0,1000,0)</f>
        <v>#VALUE!</v>
      </c>
      <c r="D207" t="e" vm="2">
        <f>[1]!GenBetaPERT(0,$D$9,1)</f>
        <v>#VALUE!</v>
      </c>
      <c r="E207" t="e" vm="2">
        <f>[1]!GenLognormal($E$9,$E$10)</f>
        <v>#VALUE!</v>
      </c>
      <c r="F207" t="e" vm="2">
        <f>[1]!GenLognormal($F$9,$F$10)</f>
        <v>#VALUE!</v>
      </c>
      <c r="H207" t="e" vm="2">
        <f>[1]!genUniform($H$9,$H$10)</f>
        <v>#VALUE!</v>
      </c>
      <c r="I207" t="e" vm="1">
        <f t="shared" si="18"/>
        <v>#VALUE!</v>
      </c>
      <c r="J207" t="e" vm="1">
        <f t="shared" si="19"/>
        <v>#VALUE!</v>
      </c>
      <c r="K207" t="e" vm="2">
        <f>[1]!genUniform($K$9,$K$10)</f>
        <v>#VALUE!</v>
      </c>
      <c r="L207" t="e" vm="1">
        <f t="shared" si="20"/>
        <v>#VALUE!</v>
      </c>
      <c r="M207" t="e" vm="1">
        <f t="shared" si="21"/>
        <v>#VALUE!</v>
      </c>
      <c r="N207" t="e" vm="2">
        <f>[1]!genUniform($N$9,$N$10)</f>
        <v>#VALUE!</v>
      </c>
      <c r="O207" t="e" vm="1">
        <f t="shared" si="22"/>
        <v>#VALUE!</v>
      </c>
      <c r="P207" t="e" vm="1">
        <f t="shared" si="23"/>
        <v>#VALUE!</v>
      </c>
    </row>
    <row r="208" spans="1:16">
      <c r="A208">
        <v>198</v>
      </c>
      <c r="C208" t="e" vm="2">
        <f>[1]!GenLimitNormal($C$9,$C$10,0,1000,0)</f>
        <v>#VALUE!</v>
      </c>
      <c r="D208" t="e" vm="2">
        <f>[1]!GenBetaPERT(0,$D$9,1)</f>
        <v>#VALUE!</v>
      </c>
      <c r="E208" t="e" vm="2">
        <f>[1]!GenLognormal($E$9,$E$10)</f>
        <v>#VALUE!</v>
      </c>
      <c r="F208" t="e" vm="2">
        <f>[1]!GenLognormal($F$9,$F$10)</f>
        <v>#VALUE!</v>
      </c>
      <c r="H208" t="e" vm="2">
        <f>[1]!genUniform($H$9,$H$10)</f>
        <v>#VALUE!</v>
      </c>
      <c r="I208" t="e" vm="1">
        <f t="shared" si="18"/>
        <v>#VALUE!</v>
      </c>
      <c r="J208" t="e" vm="1">
        <f t="shared" si="19"/>
        <v>#VALUE!</v>
      </c>
      <c r="K208" t="e" vm="2">
        <f>[1]!genUniform($K$9,$K$10)</f>
        <v>#VALUE!</v>
      </c>
      <c r="L208" t="e" vm="1">
        <f t="shared" si="20"/>
        <v>#VALUE!</v>
      </c>
      <c r="M208" t="e" vm="1">
        <f t="shared" si="21"/>
        <v>#VALUE!</v>
      </c>
      <c r="N208" t="e" vm="2">
        <f>[1]!genUniform($N$9,$N$10)</f>
        <v>#VALUE!</v>
      </c>
      <c r="O208" t="e" vm="1">
        <f t="shared" si="22"/>
        <v>#VALUE!</v>
      </c>
      <c r="P208" t="e" vm="1">
        <f t="shared" si="23"/>
        <v>#VALUE!</v>
      </c>
    </row>
    <row r="209" spans="1:16">
      <c r="A209">
        <v>199</v>
      </c>
      <c r="C209" t="e" vm="2">
        <f>[1]!GenLimitNormal($C$9,$C$10,0,1000,0)</f>
        <v>#VALUE!</v>
      </c>
      <c r="D209" t="e" vm="2">
        <f>[1]!GenBetaPERT(0,$D$9,1)</f>
        <v>#VALUE!</v>
      </c>
      <c r="E209" t="e" vm="2">
        <f>[1]!GenLognormal($E$9,$E$10)</f>
        <v>#VALUE!</v>
      </c>
      <c r="F209" t="e" vm="2">
        <f>[1]!GenLognormal($F$9,$F$10)</f>
        <v>#VALUE!</v>
      </c>
      <c r="H209" t="e" vm="2">
        <f>[1]!genUniform($H$9,$H$10)</f>
        <v>#VALUE!</v>
      </c>
      <c r="I209" t="e" vm="1">
        <f t="shared" si="18"/>
        <v>#VALUE!</v>
      </c>
      <c r="J209" t="e" vm="1">
        <f t="shared" si="19"/>
        <v>#VALUE!</v>
      </c>
      <c r="K209" t="e" vm="2">
        <f>[1]!genUniform($K$9,$K$10)</f>
        <v>#VALUE!</v>
      </c>
      <c r="L209" t="e" vm="1">
        <f t="shared" si="20"/>
        <v>#VALUE!</v>
      </c>
      <c r="M209" t="e" vm="1">
        <f t="shared" si="21"/>
        <v>#VALUE!</v>
      </c>
      <c r="N209" t="e" vm="2">
        <f>[1]!genUniform($N$9,$N$10)</f>
        <v>#VALUE!</v>
      </c>
      <c r="O209" t="e" vm="1">
        <f t="shared" si="22"/>
        <v>#VALUE!</v>
      </c>
      <c r="P209" t="e" vm="1">
        <f t="shared" si="23"/>
        <v>#VALUE!</v>
      </c>
    </row>
    <row r="210" spans="1:16">
      <c r="A210">
        <v>200</v>
      </c>
      <c r="C210" t="e" vm="2">
        <f>[1]!GenLimitNormal($C$9,$C$10,0,1000,0)</f>
        <v>#VALUE!</v>
      </c>
      <c r="D210" t="e" vm="2">
        <f>[1]!GenBetaPERT(0,$D$9,1)</f>
        <v>#VALUE!</v>
      </c>
      <c r="E210" t="e" vm="2">
        <f>[1]!GenLognormal($E$9,$E$10)</f>
        <v>#VALUE!</v>
      </c>
      <c r="F210" t="e" vm="2">
        <f>[1]!GenLognormal($F$9,$F$10)</f>
        <v>#VALUE!</v>
      </c>
      <c r="H210" t="e" vm="2">
        <f>[1]!genUniform($H$9,$H$10)</f>
        <v>#VALUE!</v>
      </c>
      <c r="I210" t="e" vm="1">
        <f t="shared" si="18"/>
        <v>#VALUE!</v>
      </c>
      <c r="J210" t="e" vm="1">
        <f t="shared" si="19"/>
        <v>#VALUE!</v>
      </c>
      <c r="K210" t="e" vm="2">
        <f>[1]!genUniform($K$9,$K$10)</f>
        <v>#VALUE!</v>
      </c>
      <c r="L210" t="e" vm="1">
        <f t="shared" si="20"/>
        <v>#VALUE!</v>
      </c>
      <c r="M210" t="e" vm="1">
        <f t="shared" si="21"/>
        <v>#VALUE!</v>
      </c>
      <c r="N210" t="e" vm="2">
        <f>[1]!genUniform($N$9,$N$10)</f>
        <v>#VALUE!</v>
      </c>
      <c r="O210" t="e" vm="1">
        <f t="shared" si="22"/>
        <v>#VALUE!</v>
      </c>
      <c r="P210" t="e" vm="1">
        <f t="shared" si="23"/>
        <v>#VALUE!</v>
      </c>
    </row>
    <row r="211" spans="1:16">
      <c r="A211">
        <v>201</v>
      </c>
      <c r="C211" t="e" vm="2">
        <f>[1]!GenLimitNormal($C$9,$C$10,0,1000,0)</f>
        <v>#VALUE!</v>
      </c>
      <c r="D211" t="e" vm="2">
        <f>[1]!GenBetaPERT(0,$D$9,1)</f>
        <v>#VALUE!</v>
      </c>
      <c r="E211" t="e" vm="2">
        <f>[1]!GenLognormal($E$9,$E$10)</f>
        <v>#VALUE!</v>
      </c>
      <c r="F211" t="e" vm="2">
        <f>[1]!GenLognormal($F$9,$F$10)</f>
        <v>#VALUE!</v>
      </c>
      <c r="H211" t="e" vm="2">
        <f>[1]!genUniform($H$9,$H$10)</f>
        <v>#VALUE!</v>
      </c>
      <c r="I211" t="e" vm="1">
        <f t="shared" si="18"/>
        <v>#VALUE!</v>
      </c>
      <c r="J211" t="e" vm="1">
        <f t="shared" si="19"/>
        <v>#VALUE!</v>
      </c>
      <c r="K211" t="e" vm="2">
        <f>[1]!genUniform($K$9,$K$10)</f>
        <v>#VALUE!</v>
      </c>
      <c r="L211" t="e" vm="1">
        <f t="shared" si="20"/>
        <v>#VALUE!</v>
      </c>
      <c r="M211" t="e" vm="1">
        <f t="shared" si="21"/>
        <v>#VALUE!</v>
      </c>
      <c r="N211" t="e" vm="2">
        <f>[1]!genUniform($N$9,$N$10)</f>
        <v>#VALUE!</v>
      </c>
      <c r="O211" t="e" vm="1">
        <f t="shared" si="22"/>
        <v>#VALUE!</v>
      </c>
      <c r="P211" t="e" vm="1">
        <f t="shared" si="23"/>
        <v>#VALUE!</v>
      </c>
    </row>
    <row r="212" spans="1:16">
      <c r="A212">
        <v>202</v>
      </c>
      <c r="C212" t="e" vm="2">
        <f>[1]!GenLimitNormal($C$9,$C$10,0,1000,0)</f>
        <v>#VALUE!</v>
      </c>
      <c r="D212" t="e" vm="2">
        <f>[1]!GenBetaPERT(0,$D$9,1)</f>
        <v>#VALUE!</v>
      </c>
      <c r="E212" t="e" vm="2">
        <f>[1]!GenLognormal($E$9,$E$10)</f>
        <v>#VALUE!</v>
      </c>
      <c r="F212" t="e" vm="2">
        <f>[1]!GenLognormal($F$9,$F$10)</f>
        <v>#VALUE!</v>
      </c>
      <c r="H212" t="e" vm="2">
        <f>[1]!genUniform($H$9,$H$10)</f>
        <v>#VALUE!</v>
      </c>
      <c r="I212" t="e" vm="1">
        <f t="shared" si="18"/>
        <v>#VALUE!</v>
      </c>
      <c r="J212" t="e" vm="1">
        <f t="shared" si="19"/>
        <v>#VALUE!</v>
      </c>
      <c r="K212" t="e" vm="2">
        <f>[1]!genUniform($K$9,$K$10)</f>
        <v>#VALUE!</v>
      </c>
      <c r="L212" t="e" vm="1">
        <f t="shared" si="20"/>
        <v>#VALUE!</v>
      </c>
      <c r="M212" t="e" vm="1">
        <f t="shared" si="21"/>
        <v>#VALUE!</v>
      </c>
      <c r="N212" t="e" vm="2">
        <f>[1]!genUniform($N$9,$N$10)</f>
        <v>#VALUE!</v>
      </c>
      <c r="O212" t="e" vm="1">
        <f t="shared" si="22"/>
        <v>#VALUE!</v>
      </c>
      <c r="P212" t="e" vm="1">
        <f t="shared" si="23"/>
        <v>#VALUE!</v>
      </c>
    </row>
    <row r="213" spans="1:16">
      <c r="A213">
        <v>203</v>
      </c>
      <c r="C213" t="e" vm="2">
        <f>[1]!GenLimitNormal($C$9,$C$10,0,1000,0)</f>
        <v>#VALUE!</v>
      </c>
      <c r="D213" t="e" vm="2">
        <f>[1]!GenBetaPERT(0,$D$9,1)</f>
        <v>#VALUE!</v>
      </c>
      <c r="E213" t="e" vm="2">
        <f>[1]!GenLognormal($E$9,$E$10)</f>
        <v>#VALUE!</v>
      </c>
      <c r="F213" t="e" vm="2">
        <f>[1]!GenLognormal($F$9,$F$10)</f>
        <v>#VALUE!</v>
      </c>
      <c r="H213" t="e" vm="2">
        <f>[1]!genUniform($H$9,$H$10)</f>
        <v>#VALUE!</v>
      </c>
      <c r="I213" t="e" vm="1">
        <f t="shared" si="18"/>
        <v>#VALUE!</v>
      </c>
      <c r="J213" t="e" vm="1">
        <f t="shared" si="19"/>
        <v>#VALUE!</v>
      </c>
      <c r="K213" t="e" vm="2">
        <f>[1]!genUniform($K$9,$K$10)</f>
        <v>#VALUE!</v>
      </c>
      <c r="L213" t="e" vm="1">
        <f t="shared" si="20"/>
        <v>#VALUE!</v>
      </c>
      <c r="M213" t="e" vm="1">
        <f t="shared" si="21"/>
        <v>#VALUE!</v>
      </c>
      <c r="N213" t="e" vm="2">
        <f>[1]!genUniform($N$9,$N$10)</f>
        <v>#VALUE!</v>
      </c>
      <c r="O213" t="e" vm="1">
        <f t="shared" si="22"/>
        <v>#VALUE!</v>
      </c>
      <c r="P213" t="e" vm="1">
        <f t="shared" si="23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19"/>
  <sheetViews>
    <sheetView workbookViewId="0">
      <selection activeCell="R5" sqref="R5"/>
    </sheetView>
  </sheetViews>
  <sheetFormatPr defaultColWidth="9.140625" defaultRowHeight="14.45"/>
  <sheetData>
    <row r="1" spans="1:19">
      <c r="B1" s="13" t="s">
        <v>77</v>
      </c>
      <c r="J1" s="13"/>
    </row>
    <row r="2" spans="1:19">
      <c r="B2" t="s">
        <v>78</v>
      </c>
      <c r="C2" t="e" vm="1">
        <f ca="1">MIN(C$11:INDIRECT(CONCATENATE("C",$M$3+10)))</f>
        <v>#VALUE!</v>
      </c>
      <c r="D2" t="e" vm="1">
        <f ca="1">MIN(D$11:INDIRECT(CONCATENATE("D",$M$3+10)))</f>
        <v>#VALUE!</v>
      </c>
      <c r="E2" t="e" vm="1">
        <f ca="1">MIN(E$11:INDIRECT(CONCATENATE("E",$M$3+10)))</f>
        <v>#VALUE!</v>
      </c>
      <c r="F2" t="e" vm="1">
        <f ca="1">MIN(F$11:INDIRECT(CONCATENATE("f",$M$3+10)))</f>
        <v>#VALUE!</v>
      </c>
      <c r="J2" s="13" t="s">
        <v>79</v>
      </c>
    </row>
    <row r="3" spans="1:19">
      <c r="B3" t="s">
        <v>80</v>
      </c>
      <c r="C3" t="e" vm="1">
        <f ca="1">MAX(C$11:INDIRECT(CONCATENATE("C",$M$3+10)))</f>
        <v>#VALUE!</v>
      </c>
      <c r="D3" t="e" vm="1">
        <f ca="1">MAX(D$11:INDIRECT(CONCATENATE("D",$M$3+10)))</f>
        <v>#VALUE!</v>
      </c>
      <c r="E3" t="e" vm="1">
        <f ca="1">MAX(E$11:INDIRECT(CONCATENATE("E",$M$3+10)))</f>
        <v>#VALUE!</v>
      </c>
      <c r="F3" t="e" vm="1">
        <f ca="1">MAX(F$11:INDIRECT(CONCATENATE("f",$M$3+10)))</f>
        <v>#VALUE!</v>
      </c>
      <c r="H3" s="42" t="s">
        <v>81</v>
      </c>
      <c r="I3" s="42"/>
      <c r="J3" s="55">
        <v>4</v>
      </c>
      <c r="L3" s="42" t="s">
        <v>82</v>
      </c>
      <c r="M3" s="55">
        <f>Main!$C$25</f>
        <v>141</v>
      </c>
    </row>
    <row r="4" spans="1:19">
      <c r="B4" t="s">
        <v>83</v>
      </c>
      <c r="C4" t="e" vm="1">
        <f ca="1">AVERAGE(C$11:INDIRECT(CONCATENATE("C",$M$3+10)))</f>
        <v>#VALUE!</v>
      </c>
      <c r="D4" t="e" vm="1">
        <f ca="1">AVERAGE(D$11:INDIRECT(CONCATENATE("D",$M$3+10)))</f>
        <v>#VALUE!</v>
      </c>
      <c r="E4" t="e" vm="1">
        <f ca="1">AVERAGE(E$11:INDIRECT(CONCATENATE("E",$M$3+10)))</f>
        <v>#VALUE!</v>
      </c>
      <c r="F4" t="e" vm="1">
        <f ca="1">AVERAGE(F$11:INDIRECT(CONCATENATE("f",$M$3+10)))</f>
        <v>#VALUE!</v>
      </c>
    </row>
    <row r="5" spans="1:19">
      <c r="B5" t="s">
        <v>84</v>
      </c>
      <c r="C5" t="e" vm="1">
        <f ca="1">_xlfn.STDEV.S(C$11:INDIRECT(CONCATENATE("C",$M$3+10)))</f>
        <v>#VALUE!</v>
      </c>
      <c r="D5" t="e" vm="1">
        <f ca="1">_xlfn.STDEV.S(D$11:INDIRECT(CONCATENATE("D",$M$3+10)))</f>
        <v>#VALUE!</v>
      </c>
      <c r="E5" t="e" vm="1">
        <f ca="1">_xlfn.STDEV.S(E$11:INDIRECT(CONCATENATE("E",$M$3+10)))</f>
        <v>#VALUE!</v>
      </c>
      <c r="F5" t="e" vm="1">
        <f ca="1">_xlfn.STDEV.S(F$11:INDIRECT(CONCATENATE("f",$M$3+10)))</f>
        <v>#VALUE!</v>
      </c>
      <c r="H5" s="60" t="s">
        <v>85</v>
      </c>
      <c r="I5" s="60"/>
      <c r="J5" s="60"/>
      <c r="K5" s="60" t="s">
        <v>86</v>
      </c>
      <c r="L5" s="60"/>
      <c r="M5" s="60"/>
      <c r="N5" s="55"/>
      <c r="O5" s="60" t="s">
        <v>87</v>
      </c>
      <c r="P5" s="60"/>
    </row>
    <row r="6" spans="1:19">
      <c r="I6" s="56" t="s">
        <v>88</v>
      </c>
      <c r="J6" s="55" t="s">
        <v>89</v>
      </c>
      <c r="L6" s="56" t="s">
        <v>88</v>
      </c>
      <c r="M6" s="55" t="s">
        <v>89</v>
      </c>
      <c r="N6" s="55"/>
      <c r="O6" s="56" t="s">
        <v>88</v>
      </c>
      <c r="P6" s="55" t="s">
        <v>89</v>
      </c>
    </row>
    <row r="7" spans="1:19" ht="14.45" customHeight="1">
      <c r="C7" s="2" t="s">
        <v>90</v>
      </c>
      <c r="D7" s="2"/>
      <c r="E7" s="2"/>
      <c r="F7" s="2"/>
      <c r="G7" s="2"/>
      <c r="I7" s="2" t="e" vm="1">
        <f ca="1">AVERAGE(I11:IF($M$3&gt;1000,I1010,INDIRECT(CONCATENATE("I",$M$3+10))))</f>
        <v>#VALUE!</v>
      </c>
      <c r="J7" s="43" t="e" vm="2">
        <f ca="1">[1]!simOutput(AVERAGE(J11:IF($M$3&gt;1000,J1010,INDIRECT(CONCATENATE("J",$M$3+10)))),"d4_avg_mle_doses")</f>
        <v>#VALUE!</v>
      </c>
      <c r="K7" s="40"/>
      <c r="L7" s="2" t="e" vm="1">
        <f ca="1">AVERAGE(L11:IF($M$3&gt;1000,L1010,INDIRECT(CONCATENATE("L",$M$3+10))))</f>
        <v>#VALUE!</v>
      </c>
      <c r="M7" s="43" t="e" vm="2">
        <f ca="1">[1]!simOutput(AVERAGE(M11:IF($M$3&gt;1000,M1010,INDIRECT(CONCATENATE("M",$M$3+10)))),"d4_avg_low_doses")</f>
        <v>#VALUE!</v>
      </c>
      <c r="N7" s="40"/>
      <c r="O7" s="2" t="e" vm="1">
        <f ca="1">AVERAGE(O11:IF($M$3&gt;1000,O1010,INDIRECT(CONCATENATE("O",$M$3+10))))</f>
        <v>#VALUE!</v>
      </c>
      <c r="P7" s="43" t="e" vm="2">
        <f ca="1">[1]!simOutput(AVERAGE(P11:IF($M$3&gt;1000,P1010,INDIRECT(CONCATENATE("P",$M$3+10)))),"d4_avg_high_doses")</f>
        <v>#VALUE!</v>
      </c>
      <c r="R7" s="62" t="s">
        <v>91</v>
      </c>
      <c r="S7" s="62"/>
    </row>
    <row r="8" spans="1:19">
      <c r="C8" s="2" t="s">
        <v>92</v>
      </c>
      <c r="D8" s="2" t="s">
        <v>93</v>
      </c>
      <c r="E8" s="2" t="s">
        <v>94</v>
      </c>
      <c r="F8" s="2" t="s">
        <v>95</v>
      </c>
      <c r="G8" s="2"/>
      <c r="H8" s="38" t="s">
        <v>96</v>
      </c>
      <c r="I8" s="38" t="s">
        <v>97</v>
      </c>
      <c r="J8" s="39" t="s">
        <v>98</v>
      </c>
      <c r="K8" s="38" t="s">
        <v>96</v>
      </c>
      <c r="L8" s="38" t="s">
        <v>97</v>
      </c>
      <c r="M8" s="39" t="s">
        <v>98</v>
      </c>
      <c r="N8" s="38" t="s">
        <v>96</v>
      </c>
      <c r="O8" s="38" t="s">
        <v>97</v>
      </c>
      <c r="P8" s="39" t="s">
        <v>98</v>
      </c>
      <c r="R8" s="62"/>
      <c r="S8" s="62"/>
    </row>
    <row r="9" spans="1:19">
      <c r="B9" t="s">
        <v>99</v>
      </c>
      <c r="C9" s="1">
        <f>Main!$C$11</f>
        <v>0.05</v>
      </c>
      <c r="D9">
        <f>IF(Main!$C$7/Main!$C$8=1, 0.99, (Main!$C$7/Main!$C$8))</f>
        <v>0.99</v>
      </c>
      <c r="E9">
        <f>Main!$C$10/1000</f>
        <v>1.7000000000000001E-2</v>
      </c>
      <c r="F9">
        <f>Main!$C$9</f>
        <v>2.5</v>
      </c>
      <c r="H9">
        <f>'Exposure Means'!$O$6</f>
        <v>0.7834402002752866</v>
      </c>
      <c r="I9" s="1">
        <f>'Exposure Means'!$D$3</f>
        <v>2.1858939011070571</v>
      </c>
      <c r="J9" s="40"/>
      <c r="K9">
        <f>'Exposure Means'!$O$35</f>
        <v>0.80390223696259722</v>
      </c>
      <c r="L9" s="1">
        <f>'Exposure Means'!$D$32</f>
        <v>2.1635625063104791</v>
      </c>
      <c r="N9">
        <f>'Exposure Means'!$O$67</f>
        <v>0.80390784183394692</v>
      </c>
      <c r="O9" s="1">
        <f>'Exposure Means'!$D$64</f>
        <v>2.1635351506958167</v>
      </c>
      <c r="R9" s="62"/>
      <c r="S9" s="62"/>
    </row>
    <row r="10" spans="1:19">
      <c r="B10" t="s">
        <v>100</v>
      </c>
      <c r="C10">
        <f>Main!$D$11/3</f>
        <v>9.0000000000000011E-2</v>
      </c>
      <c r="E10">
        <f>Main!$D$10/3000</f>
        <v>3.6999999999999998E-2</v>
      </c>
      <c r="F10">
        <f>Main!$D$9/3</f>
        <v>3.3000000000000003</v>
      </c>
      <c r="H10">
        <f>'Exposure Means'!$P$6</f>
        <v>0.98672087169485234</v>
      </c>
      <c r="I10" s="1">
        <f>'Exposure Means'!$D$4</f>
        <v>1.0331356153558986</v>
      </c>
      <c r="J10" s="40"/>
      <c r="K10">
        <f>'Exposure Means'!$P$35</f>
        <v>0.99132106390564212</v>
      </c>
      <c r="L10" s="1">
        <f>'Exposure Means'!$D$33</f>
        <v>0.97256706828984452</v>
      </c>
      <c r="N10">
        <f>'Exposure Means'!$P$67</f>
        <v>0.99132121113926175</v>
      </c>
      <c r="O10" s="1">
        <f>'Exposure Means'!$D$65</f>
        <v>0.97257601044203612</v>
      </c>
      <c r="R10" s="62"/>
      <c r="S10" s="62"/>
    </row>
    <row r="11" spans="1:19">
      <c r="A11">
        <v>1</v>
      </c>
      <c r="C11" t="e" vm="2">
        <f>[1]!GenLimitNormal($C$9,$C$10,0,1000,0)</f>
        <v>#VALUE!</v>
      </c>
      <c r="D11" t="e" vm="2">
        <f>[1]!GenBetaPERT(0,$D$9,1)</f>
        <v>#VALUE!</v>
      </c>
      <c r="E11" t="e" vm="2">
        <f>[1]!GenLognormal($E$9,$E$10)</f>
        <v>#VALUE!</v>
      </c>
      <c r="F11" t="e" vm="2">
        <f>[1]!GenLognormal($F$9,$F$10)</f>
        <v>#VALUE!</v>
      </c>
      <c r="H11" t="e" vm="2">
        <f>[1]!genUniform($H$9,$H$10)</f>
        <v>#VALUE!</v>
      </c>
      <c r="I11" t="e" vm="1">
        <f>_xlfn.LOGNORM.INV($H11,$I$9,$I$10)</f>
        <v>#VALUE!</v>
      </c>
      <c r="J11" t="e" vm="1">
        <f>$C11+$D11*$E11*$I11+(1-$D11)*$E11*$F11</f>
        <v>#VALUE!</v>
      </c>
      <c r="K11" t="e" vm="2">
        <f>[1]!genUniform($K$9,$K$10)</f>
        <v>#VALUE!</v>
      </c>
      <c r="L11" t="e" vm="1">
        <f>_xlfn.LOGNORM.INV($K11,$L$9,$L$10)</f>
        <v>#VALUE!</v>
      </c>
      <c r="M11" t="e" vm="1">
        <f>$C11+$D11*$E11*$L11+(1-$D11)*$E11*$F11</f>
        <v>#VALUE!</v>
      </c>
      <c r="N11" t="e" vm="2">
        <f>[1]!genUniform($N$9,$N$10)</f>
        <v>#VALUE!</v>
      </c>
      <c r="O11" t="e" vm="1">
        <f>_xlfn.LOGNORM.INV($N11,$O$9,$O$10)</f>
        <v>#VALUE!</v>
      </c>
      <c r="P11" t="e" vm="1">
        <f>$C11+$D11*$E11*$O11+(1-$D11)*$E11*$F11</f>
        <v>#VALUE!</v>
      </c>
      <c r="R11" s="62"/>
      <c r="S11" s="62"/>
    </row>
    <row r="12" spans="1:19">
      <c r="A12">
        <v>2</v>
      </c>
      <c r="C12" t="e" vm="2">
        <f>[1]!GenLimitNormal($C$9,$C$10,0,1000,0)</f>
        <v>#VALUE!</v>
      </c>
      <c r="D12" t="e" vm="2">
        <f>[1]!GenBetaPERT(0,$D$9,1)</f>
        <v>#VALUE!</v>
      </c>
      <c r="E12" t="e" vm="2">
        <f>[1]!GenLognormal($E$9,$E$10)</f>
        <v>#VALUE!</v>
      </c>
      <c r="F12" t="e" vm="2">
        <f>[1]!GenLognormal($F$9,$F$10)</f>
        <v>#VALUE!</v>
      </c>
      <c r="H12" t="e" vm="2">
        <f>[1]!genUniform($H$9,$H$10)</f>
        <v>#VALUE!</v>
      </c>
      <c r="I12" t="e" vm="1">
        <f t="shared" ref="I12:I75" si="0">_xlfn.LOGNORM.INV($H12,$I$9,$I$10)</f>
        <v>#VALUE!</v>
      </c>
      <c r="J12" t="e" vm="1">
        <f t="shared" ref="J12:J75" si="1">$C12+$D12*$E12*$I12+(1-$D12)*$E12*$F12</f>
        <v>#VALUE!</v>
      </c>
      <c r="K12" t="e" vm="2">
        <f>[1]!genUniform($K$9,$K$10)</f>
        <v>#VALUE!</v>
      </c>
      <c r="L12" t="e" vm="1">
        <f t="shared" ref="L12:L75" si="2">_xlfn.LOGNORM.INV($K12,$L$9,$L$10)</f>
        <v>#VALUE!</v>
      </c>
      <c r="M12" t="e" vm="1">
        <f t="shared" ref="M12:M75" si="3">$C12+$D12*$E12*$L12+(1-$D12)*$E12*$F12</f>
        <v>#VALUE!</v>
      </c>
      <c r="N12" t="e" vm="2">
        <f>[1]!genUniform($N$9,$N$10)</f>
        <v>#VALUE!</v>
      </c>
      <c r="O12" t="e" vm="1">
        <f t="shared" ref="O12:O75" si="4">_xlfn.LOGNORM.INV($N12,$O$9,$O$10)</f>
        <v>#VALUE!</v>
      </c>
      <c r="P12" t="e" vm="1">
        <f t="shared" ref="P12:P75" si="5">$C12+$D12*$E12*$O12+(1-$D12)*$E12*$F12</f>
        <v>#VALUE!</v>
      </c>
      <c r="Q12" s="41"/>
      <c r="R12" s="62"/>
      <c r="S12" s="62"/>
    </row>
    <row r="13" spans="1:19">
      <c r="A13">
        <v>3</v>
      </c>
      <c r="C13" t="e" vm="2">
        <f>[1]!GenLimitNormal($C$9,$C$10,0,1000,0)</f>
        <v>#VALUE!</v>
      </c>
      <c r="D13" t="e" vm="2">
        <f>[1]!GenBetaPERT(0,$D$9,1)</f>
        <v>#VALUE!</v>
      </c>
      <c r="E13" t="e" vm="2">
        <f>[1]!GenLognormal($E$9,$E$10)</f>
        <v>#VALUE!</v>
      </c>
      <c r="F13" t="e" vm="2">
        <f>[1]!GenLognormal($F$9,$F$10)</f>
        <v>#VALUE!</v>
      </c>
      <c r="H13" t="e" vm="2">
        <f>[1]!genUniform($H$9,$H$10)</f>
        <v>#VALUE!</v>
      </c>
      <c r="I13" t="e" vm="1">
        <f t="shared" si="0"/>
        <v>#VALUE!</v>
      </c>
      <c r="J13" t="e" vm="1">
        <f t="shared" si="1"/>
        <v>#VALUE!</v>
      </c>
      <c r="K13" t="e" vm="2">
        <f>[1]!genUniform($K$9,$K$10)</f>
        <v>#VALUE!</v>
      </c>
      <c r="L13" t="e" vm="1">
        <f t="shared" si="2"/>
        <v>#VALUE!</v>
      </c>
      <c r="M13" t="e" vm="1">
        <f t="shared" si="3"/>
        <v>#VALUE!</v>
      </c>
      <c r="N13" t="e" vm="2">
        <f>[1]!genUniform($N$9,$N$10)</f>
        <v>#VALUE!</v>
      </c>
      <c r="O13" t="e" vm="1">
        <f t="shared" si="4"/>
        <v>#VALUE!</v>
      </c>
      <c r="P13" t="e" vm="1">
        <f t="shared" si="5"/>
        <v>#VALUE!</v>
      </c>
      <c r="Q13" s="41"/>
      <c r="R13" s="41"/>
      <c r="S13" s="41"/>
    </row>
    <row r="14" spans="1:19">
      <c r="A14">
        <v>4</v>
      </c>
      <c r="C14" t="e" vm="2">
        <f>[1]!GenLimitNormal($C$9,$C$10,0,1000,0)</f>
        <v>#VALUE!</v>
      </c>
      <c r="D14" t="e" vm="2">
        <f>[1]!GenBetaPERT(0,$D$9,1)</f>
        <v>#VALUE!</v>
      </c>
      <c r="E14" t="e" vm="2">
        <f>[1]!GenLognormal($E$9,$E$10)</f>
        <v>#VALUE!</v>
      </c>
      <c r="F14" t="e" vm="2">
        <f>[1]!GenLognormal($F$9,$F$10)</f>
        <v>#VALUE!</v>
      </c>
      <c r="H14" t="e" vm="2">
        <f>[1]!genUniform($H$9,$H$10)</f>
        <v>#VALUE!</v>
      </c>
      <c r="I14" t="e" vm="1">
        <f t="shared" si="0"/>
        <v>#VALUE!</v>
      </c>
      <c r="J14" t="e" vm="1">
        <f t="shared" si="1"/>
        <v>#VALUE!</v>
      </c>
      <c r="K14" t="e" vm="2">
        <f>[1]!genUniform($K$9,$K$10)</f>
        <v>#VALUE!</v>
      </c>
      <c r="L14" t="e" vm="1">
        <f t="shared" si="2"/>
        <v>#VALUE!</v>
      </c>
      <c r="M14" t="e" vm="1">
        <f t="shared" si="3"/>
        <v>#VALUE!</v>
      </c>
      <c r="N14" t="e" vm="2">
        <f>[1]!genUniform($N$9,$N$10)</f>
        <v>#VALUE!</v>
      </c>
      <c r="O14" t="e" vm="1">
        <f t="shared" si="4"/>
        <v>#VALUE!</v>
      </c>
      <c r="P14" t="e" vm="1">
        <f t="shared" si="5"/>
        <v>#VALUE!</v>
      </c>
      <c r="Q14" s="41"/>
      <c r="R14" s="41"/>
      <c r="S14" s="41"/>
    </row>
    <row r="15" spans="1:19">
      <c r="A15">
        <v>5</v>
      </c>
      <c r="C15" t="e" vm="2">
        <f>[1]!GenLimitNormal($C$9,$C$10,0,1000,0)</f>
        <v>#VALUE!</v>
      </c>
      <c r="D15" t="e" vm="2">
        <f>[1]!GenBetaPERT(0,$D$9,1)</f>
        <v>#VALUE!</v>
      </c>
      <c r="E15" t="e" vm="2">
        <f>[1]!GenLognormal($E$9,$E$10)</f>
        <v>#VALUE!</v>
      </c>
      <c r="F15" t="e" vm="2">
        <f>[1]!GenLognormal($F$9,$F$10)</f>
        <v>#VALUE!</v>
      </c>
      <c r="H15" t="e" vm="2">
        <f>[1]!genUniform($H$9,$H$10)</f>
        <v>#VALUE!</v>
      </c>
      <c r="I15" t="e" vm="1">
        <f t="shared" si="0"/>
        <v>#VALUE!</v>
      </c>
      <c r="J15" t="e" vm="1">
        <f t="shared" si="1"/>
        <v>#VALUE!</v>
      </c>
      <c r="K15" t="e" vm="2">
        <f>[1]!genUniform($K$9,$K$10)</f>
        <v>#VALUE!</v>
      </c>
      <c r="L15" t="e" vm="1">
        <f t="shared" si="2"/>
        <v>#VALUE!</v>
      </c>
      <c r="M15" t="e" vm="1">
        <f t="shared" si="3"/>
        <v>#VALUE!</v>
      </c>
      <c r="N15" t="e" vm="2">
        <f>[1]!genUniform($N$9,$N$10)</f>
        <v>#VALUE!</v>
      </c>
      <c r="O15" t="e" vm="1">
        <f t="shared" si="4"/>
        <v>#VALUE!</v>
      </c>
      <c r="P15" t="e" vm="1">
        <f t="shared" si="5"/>
        <v>#VALUE!</v>
      </c>
      <c r="Q15" s="41"/>
      <c r="R15" s="41"/>
      <c r="S15" s="41"/>
    </row>
    <row r="16" spans="1:19">
      <c r="A16">
        <v>6</v>
      </c>
      <c r="C16" t="e" vm="2">
        <f>[1]!GenLimitNormal($C$9,$C$10,0,1000,0)</f>
        <v>#VALUE!</v>
      </c>
      <c r="D16" t="e" vm="2">
        <f>[1]!GenBetaPERT(0,$D$9,1)</f>
        <v>#VALUE!</v>
      </c>
      <c r="E16" t="e" vm="2">
        <f>[1]!GenLognormal($E$9,$E$10)</f>
        <v>#VALUE!</v>
      </c>
      <c r="F16" t="e" vm="2">
        <f>[1]!GenLognormal($F$9,$F$10)</f>
        <v>#VALUE!</v>
      </c>
      <c r="H16" t="e" vm="2">
        <f>[1]!genUniform($H$9,$H$10)</f>
        <v>#VALUE!</v>
      </c>
      <c r="I16" t="e" vm="1">
        <f t="shared" si="0"/>
        <v>#VALUE!</v>
      </c>
      <c r="J16" t="e" vm="1">
        <f t="shared" si="1"/>
        <v>#VALUE!</v>
      </c>
      <c r="K16" t="e" vm="2">
        <f>[1]!genUniform($K$9,$K$10)</f>
        <v>#VALUE!</v>
      </c>
      <c r="L16" t="e" vm="1">
        <f t="shared" si="2"/>
        <v>#VALUE!</v>
      </c>
      <c r="M16" t="e" vm="1">
        <f t="shared" si="3"/>
        <v>#VALUE!</v>
      </c>
      <c r="N16" t="e" vm="2">
        <f>[1]!genUniform($N$9,$N$10)</f>
        <v>#VALUE!</v>
      </c>
      <c r="O16" t="e" vm="1">
        <f t="shared" si="4"/>
        <v>#VALUE!</v>
      </c>
      <c r="P16" t="e" vm="1">
        <f t="shared" si="5"/>
        <v>#VALUE!</v>
      </c>
      <c r="Q16" s="41"/>
      <c r="R16" s="41"/>
      <c r="S16" s="41"/>
    </row>
    <row r="17" spans="1:16">
      <c r="A17">
        <v>7</v>
      </c>
      <c r="C17" t="e" vm="2">
        <f>[1]!GenLimitNormal($C$9,$C$10,0,1000,0)</f>
        <v>#VALUE!</v>
      </c>
      <c r="D17" t="e" vm="2">
        <f>[1]!GenBetaPERT(0,$D$9,1)</f>
        <v>#VALUE!</v>
      </c>
      <c r="E17" t="e" vm="2">
        <f>[1]!GenLognormal($E$9,$E$10)</f>
        <v>#VALUE!</v>
      </c>
      <c r="F17" t="e" vm="2">
        <f>[1]!GenLognormal($F$9,$F$10)</f>
        <v>#VALUE!</v>
      </c>
      <c r="H17" t="e" vm="2">
        <f>[1]!genUniform($H$9,$H$10)</f>
        <v>#VALUE!</v>
      </c>
      <c r="I17" t="e" vm="1">
        <f t="shared" si="0"/>
        <v>#VALUE!</v>
      </c>
      <c r="J17" t="e" vm="1">
        <f t="shared" si="1"/>
        <v>#VALUE!</v>
      </c>
      <c r="K17" t="e" vm="2">
        <f>[1]!genUniform($K$9,$K$10)</f>
        <v>#VALUE!</v>
      </c>
      <c r="L17" t="e" vm="1">
        <f t="shared" si="2"/>
        <v>#VALUE!</v>
      </c>
      <c r="M17" t="e" vm="1">
        <f t="shared" si="3"/>
        <v>#VALUE!</v>
      </c>
      <c r="N17" t="e" vm="2">
        <f>[1]!genUniform($N$9,$N$10)</f>
        <v>#VALUE!</v>
      </c>
      <c r="O17" t="e" vm="1">
        <f t="shared" si="4"/>
        <v>#VALUE!</v>
      </c>
      <c r="P17" t="e" vm="1">
        <f t="shared" si="5"/>
        <v>#VALUE!</v>
      </c>
    </row>
    <row r="18" spans="1:16">
      <c r="A18">
        <v>8</v>
      </c>
      <c r="C18" t="e" vm="2">
        <f>[1]!GenLimitNormal($C$9,$C$10,0,1000,0)</f>
        <v>#VALUE!</v>
      </c>
      <c r="D18" t="e" vm="2">
        <f>[1]!GenBetaPERT(0,$D$9,1)</f>
        <v>#VALUE!</v>
      </c>
      <c r="E18" t="e" vm="2">
        <f>[1]!GenLognormal($E$9,$E$10)</f>
        <v>#VALUE!</v>
      </c>
      <c r="F18" t="e" vm="2">
        <f>[1]!GenLognormal($F$9,$F$10)</f>
        <v>#VALUE!</v>
      </c>
      <c r="H18" t="e" vm="2">
        <f>[1]!genUniform($H$9,$H$10)</f>
        <v>#VALUE!</v>
      </c>
      <c r="I18" t="e" vm="1">
        <f t="shared" si="0"/>
        <v>#VALUE!</v>
      </c>
      <c r="J18" t="e" vm="1">
        <f t="shared" si="1"/>
        <v>#VALUE!</v>
      </c>
      <c r="K18" t="e" vm="2">
        <f>[1]!genUniform($K$9,$K$10)</f>
        <v>#VALUE!</v>
      </c>
      <c r="L18" t="e" vm="1">
        <f t="shared" si="2"/>
        <v>#VALUE!</v>
      </c>
      <c r="M18" t="e" vm="1">
        <f t="shared" si="3"/>
        <v>#VALUE!</v>
      </c>
      <c r="N18" t="e" vm="2">
        <f>[1]!genUniform($N$9,$N$10)</f>
        <v>#VALUE!</v>
      </c>
      <c r="O18" t="e" vm="1">
        <f t="shared" si="4"/>
        <v>#VALUE!</v>
      </c>
      <c r="P18" t="e" vm="1">
        <f t="shared" si="5"/>
        <v>#VALUE!</v>
      </c>
    </row>
    <row r="19" spans="1:16">
      <c r="A19">
        <v>9</v>
      </c>
      <c r="C19" t="e" vm="2">
        <f>[1]!GenLimitNormal($C$9,$C$10,0,1000,0)</f>
        <v>#VALUE!</v>
      </c>
      <c r="D19" t="e" vm="2">
        <f>[1]!GenBetaPERT(0,$D$9,1)</f>
        <v>#VALUE!</v>
      </c>
      <c r="E19" t="e" vm="2">
        <f>[1]!GenLognormal($E$9,$E$10)</f>
        <v>#VALUE!</v>
      </c>
      <c r="F19" t="e" vm="2">
        <f>[1]!GenLognormal($F$9,$F$10)</f>
        <v>#VALUE!</v>
      </c>
      <c r="H19" t="e" vm="2">
        <f>[1]!genUniform($H$9,$H$10)</f>
        <v>#VALUE!</v>
      </c>
      <c r="I19" t="e" vm="1">
        <f t="shared" si="0"/>
        <v>#VALUE!</v>
      </c>
      <c r="J19" t="e" vm="1">
        <f t="shared" si="1"/>
        <v>#VALUE!</v>
      </c>
      <c r="K19" t="e" vm="2">
        <f>[1]!genUniform($K$9,$K$10)</f>
        <v>#VALUE!</v>
      </c>
      <c r="L19" t="e" vm="1">
        <f t="shared" si="2"/>
        <v>#VALUE!</v>
      </c>
      <c r="M19" t="e" vm="1">
        <f t="shared" si="3"/>
        <v>#VALUE!</v>
      </c>
      <c r="N19" t="e" vm="2">
        <f>[1]!genUniform($N$9,$N$10)</f>
        <v>#VALUE!</v>
      </c>
      <c r="O19" t="e" vm="1">
        <f t="shared" si="4"/>
        <v>#VALUE!</v>
      </c>
      <c r="P19" t="e" vm="1">
        <f t="shared" si="5"/>
        <v>#VALUE!</v>
      </c>
    </row>
    <row r="20" spans="1:16">
      <c r="A20">
        <v>10</v>
      </c>
      <c r="C20" t="e" vm="2">
        <f>[1]!GenLimitNormal($C$9,$C$10,0,1000,0)</f>
        <v>#VALUE!</v>
      </c>
      <c r="D20" t="e" vm="2">
        <f>[1]!GenBetaPERT(0,$D$9,1)</f>
        <v>#VALUE!</v>
      </c>
      <c r="E20" t="e" vm="2">
        <f>[1]!GenLognormal($E$9,$E$10)</f>
        <v>#VALUE!</v>
      </c>
      <c r="F20" t="e" vm="2">
        <f>[1]!GenLognormal($F$9,$F$10)</f>
        <v>#VALUE!</v>
      </c>
      <c r="H20" t="e" vm="2">
        <f>[1]!genUniform($H$9,$H$10)</f>
        <v>#VALUE!</v>
      </c>
      <c r="I20" t="e" vm="1">
        <f t="shared" si="0"/>
        <v>#VALUE!</v>
      </c>
      <c r="J20" t="e" vm="1">
        <f t="shared" si="1"/>
        <v>#VALUE!</v>
      </c>
      <c r="K20" t="e" vm="2">
        <f>[1]!genUniform($K$9,$K$10)</f>
        <v>#VALUE!</v>
      </c>
      <c r="L20" t="e" vm="1">
        <f t="shared" si="2"/>
        <v>#VALUE!</v>
      </c>
      <c r="M20" t="e" vm="1">
        <f t="shared" si="3"/>
        <v>#VALUE!</v>
      </c>
      <c r="N20" t="e" vm="2">
        <f>[1]!genUniform($N$9,$N$10)</f>
        <v>#VALUE!</v>
      </c>
      <c r="O20" t="e" vm="1">
        <f t="shared" si="4"/>
        <v>#VALUE!</v>
      </c>
      <c r="P20" t="e" vm="1">
        <f t="shared" si="5"/>
        <v>#VALUE!</v>
      </c>
    </row>
    <row r="21" spans="1:16">
      <c r="A21">
        <v>11</v>
      </c>
      <c r="C21" t="e" vm="2">
        <f>[1]!GenLimitNormal($C$9,$C$10,0,1000,0)</f>
        <v>#VALUE!</v>
      </c>
      <c r="D21" t="e" vm="2">
        <f>[1]!GenBetaPERT(0,$D$9,1)</f>
        <v>#VALUE!</v>
      </c>
      <c r="E21" t="e" vm="2">
        <f>[1]!GenLognormal($E$9,$E$10)</f>
        <v>#VALUE!</v>
      </c>
      <c r="F21" t="e" vm="2">
        <f>[1]!GenLognormal($F$9,$F$10)</f>
        <v>#VALUE!</v>
      </c>
      <c r="H21" t="e" vm="2">
        <f>[1]!genUniform($H$9,$H$10)</f>
        <v>#VALUE!</v>
      </c>
      <c r="I21" t="e" vm="1">
        <f t="shared" si="0"/>
        <v>#VALUE!</v>
      </c>
      <c r="J21" t="e" vm="1">
        <f t="shared" si="1"/>
        <v>#VALUE!</v>
      </c>
      <c r="K21" t="e" vm="2">
        <f>[1]!genUniform($K$9,$K$10)</f>
        <v>#VALUE!</v>
      </c>
      <c r="L21" t="e" vm="1">
        <f t="shared" si="2"/>
        <v>#VALUE!</v>
      </c>
      <c r="M21" t="e" vm="1">
        <f t="shared" si="3"/>
        <v>#VALUE!</v>
      </c>
      <c r="N21" t="e" vm="2">
        <f>[1]!genUniform($N$9,$N$10)</f>
        <v>#VALUE!</v>
      </c>
      <c r="O21" t="e" vm="1">
        <f t="shared" si="4"/>
        <v>#VALUE!</v>
      </c>
      <c r="P21" t="e" vm="1">
        <f t="shared" si="5"/>
        <v>#VALUE!</v>
      </c>
    </row>
    <row r="22" spans="1:16">
      <c r="A22">
        <v>12</v>
      </c>
      <c r="C22" t="e" vm="2">
        <f>[1]!GenLimitNormal($C$9,$C$10,0,1000,0)</f>
        <v>#VALUE!</v>
      </c>
      <c r="D22" t="e" vm="2">
        <f>[1]!GenBetaPERT(0,$D$9,1)</f>
        <v>#VALUE!</v>
      </c>
      <c r="E22" t="e" vm="2">
        <f>[1]!GenLognormal($E$9,$E$10)</f>
        <v>#VALUE!</v>
      </c>
      <c r="F22" t="e" vm="2">
        <f>[1]!GenLognormal($F$9,$F$10)</f>
        <v>#VALUE!</v>
      </c>
      <c r="H22" t="e" vm="2">
        <f>[1]!genUniform($H$9,$H$10)</f>
        <v>#VALUE!</v>
      </c>
      <c r="I22" t="e" vm="1">
        <f t="shared" si="0"/>
        <v>#VALUE!</v>
      </c>
      <c r="J22" t="e" vm="1">
        <f t="shared" si="1"/>
        <v>#VALUE!</v>
      </c>
      <c r="K22" t="e" vm="2">
        <f>[1]!genUniform($K$9,$K$10)</f>
        <v>#VALUE!</v>
      </c>
      <c r="L22" t="e" vm="1">
        <f t="shared" si="2"/>
        <v>#VALUE!</v>
      </c>
      <c r="M22" t="e" vm="1">
        <f t="shared" si="3"/>
        <v>#VALUE!</v>
      </c>
      <c r="N22" t="e" vm="2">
        <f>[1]!genUniform($N$9,$N$10)</f>
        <v>#VALUE!</v>
      </c>
      <c r="O22" t="e" vm="1">
        <f t="shared" si="4"/>
        <v>#VALUE!</v>
      </c>
      <c r="P22" t="e" vm="1">
        <f t="shared" si="5"/>
        <v>#VALUE!</v>
      </c>
    </row>
    <row r="23" spans="1:16">
      <c r="A23">
        <v>13</v>
      </c>
      <c r="C23" t="e" vm="2">
        <f>[1]!GenLimitNormal($C$9,$C$10,0,1000,0)</f>
        <v>#VALUE!</v>
      </c>
      <c r="D23" t="e" vm="2">
        <f>[1]!GenBetaPERT(0,$D$9,1)</f>
        <v>#VALUE!</v>
      </c>
      <c r="E23" t="e" vm="2">
        <f>[1]!GenLognormal($E$9,$E$10)</f>
        <v>#VALUE!</v>
      </c>
      <c r="F23" t="e" vm="2">
        <f>[1]!GenLognormal($F$9,$F$10)</f>
        <v>#VALUE!</v>
      </c>
      <c r="H23" t="e" vm="2">
        <f>[1]!genUniform($H$9,$H$10)</f>
        <v>#VALUE!</v>
      </c>
      <c r="I23" t="e" vm="1">
        <f t="shared" si="0"/>
        <v>#VALUE!</v>
      </c>
      <c r="J23" t="e" vm="1">
        <f t="shared" si="1"/>
        <v>#VALUE!</v>
      </c>
      <c r="K23" t="e" vm="2">
        <f>[1]!genUniform($K$9,$K$10)</f>
        <v>#VALUE!</v>
      </c>
      <c r="L23" t="e" vm="1">
        <f t="shared" si="2"/>
        <v>#VALUE!</v>
      </c>
      <c r="M23" t="e" vm="1">
        <f t="shared" si="3"/>
        <v>#VALUE!</v>
      </c>
      <c r="N23" t="e" vm="2">
        <f>[1]!genUniform($N$9,$N$10)</f>
        <v>#VALUE!</v>
      </c>
      <c r="O23" t="e" vm="1">
        <f t="shared" si="4"/>
        <v>#VALUE!</v>
      </c>
      <c r="P23" t="e" vm="1">
        <f t="shared" si="5"/>
        <v>#VALUE!</v>
      </c>
    </row>
    <row r="24" spans="1:16">
      <c r="A24">
        <v>14</v>
      </c>
      <c r="C24" t="e" vm="2">
        <f>[1]!GenLimitNormal($C$9,$C$10,0,1000,0)</f>
        <v>#VALUE!</v>
      </c>
      <c r="D24" t="e" vm="2">
        <f>[1]!GenBetaPERT(0,$D$9,1)</f>
        <v>#VALUE!</v>
      </c>
      <c r="E24" t="e" vm="2">
        <f>[1]!GenLognormal($E$9,$E$10)</f>
        <v>#VALUE!</v>
      </c>
      <c r="F24" t="e" vm="2">
        <f>[1]!GenLognormal($F$9,$F$10)</f>
        <v>#VALUE!</v>
      </c>
      <c r="H24" t="e" vm="2">
        <f>[1]!genUniform($H$9,$H$10)</f>
        <v>#VALUE!</v>
      </c>
      <c r="I24" t="e" vm="1">
        <f t="shared" si="0"/>
        <v>#VALUE!</v>
      </c>
      <c r="J24" t="e" vm="1">
        <f t="shared" si="1"/>
        <v>#VALUE!</v>
      </c>
      <c r="K24" t="e" vm="2">
        <f>[1]!genUniform($K$9,$K$10)</f>
        <v>#VALUE!</v>
      </c>
      <c r="L24" t="e" vm="1">
        <f t="shared" si="2"/>
        <v>#VALUE!</v>
      </c>
      <c r="M24" t="e" vm="1">
        <f t="shared" si="3"/>
        <v>#VALUE!</v>
      </c>
      <c r="N24" t="e" vm="2">
        <f>[1]!genUniform($N$9,$N$10)</f>
        <v>#VALUE!</v>
      </c>
      <c r="O24" t="e" vm="1">
        <f t="shared" si="4"/>
        <v>#VALUE!</v>
      </c>
      <c r="P24" t="e" vm="1">
        <f t="shared" si="5"/>
        <v>#VALUE!</v>
      </c>
    </row>
    <row r="25" spans="1:16">
      <c r="A25">
        <v>15</v>
      </c>
      <c r="C25" t="e" vm="2">
        <f>[1]!GenLimitNormal($C$9,$C$10,0,1000,0)</f>
        <v>#VALUE!</v>
      </c>
      <c r="D25" t="e" vm="2">
        <f>[1]!GenBetaPERT(0,$D$9,1)</f>
        <v>#VALUE!</v>
      </c>
      <c r="E25" t="e" vm="2">
        <f>[1]!GenLognormal($E$9,$E$10)</f>
        <v>#VALUE!</v>
      </c>
      <c r="F25" t="e" vm="2">
        <f>[1]!GenLognormal($F$9,$F$10)</f>
        <v>#VALUE!</v>
      </c>
      <c r="H25" t="e" vm="2">
        <f>[1]!genUniform($H$9,$H$10)</f>
        <v>#VALUE!</v>
      </c>
      <c r="I25" t="e" vm="1">
        <f t="shared" si="0"/>
        <v>#VALUE!</v>
      </c>
      <c r="J25" t="e" vm="1">
        <f t="shared" si="1"/>
        <v>#VALUE!</v>
      </c>
      <c r="K25" t="e" vm="2">
        <f>[1]!genUniform($K$9,$K$10)</f>
        <v>#VALUE!</v>
      </c>
      <c r="L25" t="e" vm="1">
        <f t="shared" si="2"/>
        <v>#VALUE!</v>
      </c>
      <c r="M25" t="e" vm="1">
        <f t="shared" si="3"/>
        <v>#VALUE!</v>
      </c>
      <c r="N25" t="e" vm="2">
        <f>[1]!genUniform($N$9,$N$10)</f>
        <v>#VALUE!</v>
      </c>
      <c r="O25" t="e" vm="1">
        <f t="shared" si="4"/>
        <v>#VALUE!</v>
      </c>
      <c r="P25" t="e" vm="1">
        <f t="shared" si="5"/>
        <v>#VALUE!</v>
      </c>
    </row>
    <row r="26" spans="1:16">
      <c r="A26">
        <v>16</v>
      </c>
      <c r="C26" t="e" vm="2">
        <f>[1]!GenLimitNormal($C$9,$C$10,0,1000,0)</f>
        <v>#VALUE!</v>
      </c>
      <c r="D26" t="e" vm="2">
        <f>[1]!GenBetaPERT(0,$D$9,1)</f>
        <v>#VALUE!</v>
      </c>
      <c r="E26" t="e" vm="2">
        <f>[1]!GenLognormal($E$9,$E$10)</f>
        <v>#VALUE!</v>
      </c>
      <c r="F26" t="e" vm="2">
        <f>[1]!GenLognormal($F$9,$F$10)</f>
        <v>#VALUE!</v>
      </c>
      <c r="H26" t="e" vm="2">
        <f>[1]!genUniform($H$9,$H$10)</f>
        <v>#VALUE!</v>
      </c>
      <c r="I26" t="e" vm="1">
        <f t="shared" si="0"/>
        <v>#VALUE!</v>
      </c>
      <c r="J26" t="e" vm="1">
        <f t="shared" si="1"/>
        <v>#VALUE!</v>
      </c>
      <c r="K26" t="e" vm="2">
        <f>[1]!genUniform($K$9,$K$10)</f>
        <v>#VALUE!</v>
      </c>
      <c r="L26" t="e" vm="1">
        <f t="shared" si="2"/>
        <v>#VALUE!</v>
      </c>
      <c r="M26" t="e" vm="1">
        <f t="shared" si="3"/>
        <v>#VALUE!</v>
      </c>
      <c r="N26" t="e" vm="2">
        <f>[1]!genUniform($N$9,$N$10)</f>
        <v>#VALUE!</v>
      </c>
      <c r="O26" t="e" vm="1">
        <f t="shared" si="4"/>
        <v>#VALUE!</v>
      </c>
      <c r="P26" t="e" vm="1">
        <f t="shared" si="5"/>
        <v>#VALUE!</v>
      </c>
    </row>
    <row r="27" spans="1:16">
      <c r="A27">
        <v>17</v>
      </c>
      <c r="C27" t="e" vm="2">
        <f>[1]!GenLimitNormal($C$9,$C$10,0,1000,0)</f>
        <v>#VALUE!</v>
      </c>
      <c r="D27" t="e" vm="2">
        <f>[1]!GenBetaPERT(0,$D$9,1)</f>
        <v>#VALUE!</v>
      </c>
      <c r="E27" t="e" vm="2">
        <f>[1]!GenLognormal($E$9,$E$10)</f>
        <v>#VALUE!</v>
      </c>
      <c r="F27" t="e" vm="2">
        <f>[1]!GenLognormal($F$9,$F$10)</f>
        <v>#VALUE!</v>
      </c>
      <c r="H27" t="e" vm="2">
        <f>[1]!genUniform($H$9,$H$10)</f>
        <v>#VALUE!</v>
      </c>
      <c r="I27" t="e" vm="1">
        <f t="shared" si="0"/>
        <v>#VALUE!</v>
      </c>
      <c r="J27" t="e" vm="1">
        <f t="shared" si="1"/>
        <v>#VALUE!</v>
      </c>
      <c r="K27" t="e" vm="2">
        <f>[1]!genUniform($K$9,$K$10)</f>
        <v>#VALUE!</v>
      </c>
      <c r="L27" t="e" vm="1">
        <f t="shared" si="2"/>
        <v>#VALUE!</v>
      </c>
      <c r="M27" t="e" vm="1">
        <f t="shared" si="3"/>
        <v>#VALUE!</v>
      </c>
      <c r="N27" t="e" vm="2">
        <f>[1]!genUniform($N$9,$N$10)</f>
        <v>#VALUE!</v>
      </c>
      <c r="O27" t="e" vm="1">
        <f t="shared" si="4"/>
        <v>#VALUE!</v>
      </c>
      <c r="P27" t="e" vm="1">
        <f t="shared" si="5"/>
        <v>#VALUE!</v>
      </c>
    </row>
    <row r="28" spans="1:16">
      <c r="A28">
        <v>18</v>
      </c>
      <c r="C28" t="e" vm="2">
        <f>[1]!GenLimitNormal($C$9,$C$10,0,1000,0)</f>
        <v>#VALUE!</v>
      </c>
      <c r="D28" t="e" vm="2">
        <f>[1]!GenBetaPERT(0,$D$9,1)</f>
        <v>#VALUE!</v>
      </c>
      <c r="E28" t="e" vm="2">
        <f>[1]!GenLognormal($E$9,$E$10)</f>
        <v>#VALUE!</v>
      </c>
      <c r="F28" t="e" vm="2">
        <f>[1]!GenLognormal($F$9,$F$10)</f>
        <v>#VALUE!</v>
      </c>
      <c r="H28" t="e" vm="2">
        <f>[1]!genUniform($H$9,$H$10)</f>
        <v>#VALUE!</v>
      </c>
      <c r="I28" t="e" vm="1">
        <f t="shared" si="0"/>
        <v>#VALUE!</v>
      </c>
      <c r="J28" t="e" vm="1">
        <f t="shared" si="1"/>
        <v>#VALUE!</v>
      </c>
      <c r="K28" t="e" vm="2">
        <f>[1]!genUniform($K$9,$K$10)</f>
        <v>#VALUE!</v>
      </c>
      <c r="L28" t="e" vm="1">
        <f t="shared" si="2"/>
        <v>#VALUE!</v>
      </c>
      <c r="M28" t="e" vm="1">
        <f t="shared" si="3"/>
        <v>#VALUE!</v>
      </c>
      <c r="N28" t="e" vm="2">
        <f>[1]!genUniform($N$9,$N$10)</f>
        <v>#VALUE!</v>
      </c>
      <c r="O28" t="e" vm="1">
        <f t="shared" si="4"/>
        <v>#VALUE!</v>
      </c>
      <c r="P28" t="e" vm="1">
        <f t="shared" si="5"/>
        <v>#VALUE!</v>
      </c>
    </row>
    <row r="29" spans="1:16">
      <c r="A29">
        <v>19</v>
      </c>
      <c r="C29" t="e" vm="2">
        <f>[1]!GenLimitNormal($C$9,$C$10,0,1000,0)</f>
        <v>#VALUE!</v>
      </c>
      <c r="D29" t="e" vm="2">
        <f>[1]!GenBetaPERT(0,$D$9,1)</f>
        <v>#VALUE!</v>
      </c>
      <c r="E29" t="e" vm="2">
        <f>[1]!GenLognormal($E$9,$E$10)</f>
        <v>#VALUE!</v>
      </c>
      <c r="F29" t="e" vm="2">
        <f>[1]!GenLognormal($F$9,$F$10)</f>
        <v>#VALUE!</v>
      </c>
      <c r="H29" t="e" vm="2">
        <f>[1]!genUniform($H$9,$H$10)</f>
        <v>#VALUE!</v>
      </c>
      <c r="I29" t="e" vm="1">
        <f t="shared" si="0"/>
        <v>#VALUE!</v>
      </c>
      <c r="J29" t="e" vm="1">
        <f t="shared" si="1"/>
        <v>#VALUE!</v>
      </c>
      <c r="K29" t="e" vm="2">
        <f>[1]!genUniform($K$9,$K$10)</f>
        <v>#VALUE!</v>
      </c>
      <c r="L29" t="e" vm="1">
        <f t="shared" si="2"/>
        <v>#VALUE!</v>
      </c>
      <c r="M29" t="e" vm="1">
        <f t="shared" si="3"/>
        <v>#VALUE!</v>
      </c>
      <c r="N29" t="e" vm="2">
        <f>[1]!genUniform($N$9,$N$10)</f>
        <v>#VALUE!</v>
      </c>
      <c r="O29" t="e" vm="1">
        <f t="shared" si="4"/>
        <v>#VALUE!</v>
      </c>
      <c r="P29" t="e" vm="1">
        <f t="shared" si="5"/>
        <v>#VALUE!</v>
      </c>
    </row>
    <row r="30" spans="1:16">
      <c r="A30">
        <v>20</v>
      </c>
      <c r="C30" t="e" vm="2">
        <f>[1]!GenLimitNormal($C$9,$C$10,0,1000,0)</f>
        <v>#VALUE!</v>
      </c>
      <c r="D30" t="e" vm="2">
        <f>[1]!GenBetaPERT(0,$D$9,1)</f>
        <v>#VALUE!</v>
      </c>
      <c r="E30" t="e" vm="2">
        <f>[1]!GenLognormal($E$9,$E$10)</f>
        <v>#VALUE!</v>
      </c>
      <c r="F30" t="e" vm="2">
        <f>[1]!GenLognormal($F$9,$F$10)</f>
        <v>#VALUE!</v>
      </c>
      <c r="H30" t="e" vm="2">
        <f>[1]!genUniform($H$9,$H$10)</f>
        <v>#VALUE!</v>
      </c>
      <c r="I30" t="e" vm="1">
        <f t="shared" si="0"/>
        <v>#VALUE!</v>
      </c>
      <c r="J30" t="e" vm="1">
        <f t="shared" si="1"/>
        <v>#VALUE!</v>
      </c>
      <c r="K30" t="e" vm="2">
        <f>[1]!genUniform($K$9,$K$10)</f>
        <v>#VALUE!</v>
      </c>
      <c r="L30" t="e" vm="1">
        <f t="shared" si="2"/>
        <v>#VALUE!</v>
      </c>
      <c r="M30" t="e" vm="1">
        <f t="shared" si="3"/>
        <v>#VALUE!</v>
      </c>
      <c r="N30" t="e" vm="2">
        <f>[1]!genUniform($N$9,$N$10)</f>
        <v>#VALUE!</v>
      </c>
      <c r="O30" t="e" vm="1">
        <f t="shared" si="4"/>
        <v>#VALUE!</v>
      </c>
      <c r="P30" t="e" vm="1">
        <f t="shared" si="5"/>
        <v>#VALUE!</v>
      </c>
    </row>
    <row r="31" spans="1:16">
      <c r="A31">
        <v>21</v>
      </c>
      <c r="C31" t="e" vm="2">
        <f>[1]!GenLimitNormal($C$9,$C$10,0,1000,0)</f>
        <v>#VALUE!</v>
      </c>
      <c r="D31" t="e" vm="2">
        <f>[1]!GenBetaPERT(0,$D$9,1)</f>
        <v>#VALUE!</v>
      </c>
      <c r="E31" t="e" vm="2">
        <f>[1]!GenLognormal($E$9,$E$10)</f>
        <v>#VALUE!</v>
      </c>
      <c r="F31" t="e" vm="2">
        <f>[1]!GenLognormal($F$9,$F$10)</f>
        <v>#VALUE!</v>
      </c>
      <c r="H31" t="e" vm="2">
        <f>[1]!genUniform($H$9,$H$10)</f>
        <v>#VALUE!</v>
      </c>
      <c r="I31" t="e" vm="1">
        <f t="shared" si="0"/>
        <v>#VALUE!</v>
      </c>
      <c r="J31" t="e" vm="1">
        <f t="shared" si="1"/>
        <v>#VALUE!</v>
      </c>
      <c r="K31" t="e" vm="2">
        <f>[1]!genUniform($K$9,$K$10)</f>
        <v>#VALUE!</v>
      </c>
      <c r="L31" t="e" vm="1">
        <f t="shared" si="2"/>
        <v>#VALUE!</v>
      </c>
      <c r="M31" t="e" vm="1">
        <f t="shared" si="3"/>
        <v>#VALUE!</v>
      </c>
      <c r="N31" t="e" vm="2">
        <f>[1]!genUniform($N$9,$N$10)</f>
        <v>#VALUE!</v>
      </c>
      <c r="O31" t="e" vm="1">
        <f t="shared" si="4"/>
        <v>#VALUE!</v>
      </c>
      <c r="P31" t="e" vm="1">
        <f t="shared" si="5"/>
        <v>#VALUE!</v>
      </c>
    </row>
    <row r="32" spans="1:16">
      <c r="A32">
        <v>22</v>
      </c>
      <c r="C32" t="e" vm="2">
        <f>[1]!GenLimitNormal($C$9,$C$10,0,1000,0)</f>
        <v>#VALUE!</v>
      </c>
      <c r="D32" t="e" vm="2">
        <f>[1]!GenBetaPERT(0,$D$9,1)</f>
        <v>#VALUE!</v>
      </c>
      <c r="E32" t="e" vm="2">
        <f>[1]!GenLognormal($E$9,$E$10)</f>
        <v>#VALUE!</v>
      </c>
      <c r="F32" t="e" vm="2">
        <f>[1]!GenLognormal($F$9,$F$10)</f>
        <v>#VALUE!</v>
      </c>
      <c r="H32" t="e" vm="2">
        <f>[1]!genUniform($H$9,$H$10)</f>
        <v>#VALUE!</v>
      </c>
      <c r="I32" t="e" vm="1">
        <f t="shared" si="0"/>
        <v>#VALUE!</v>
      </c>
      <c r="J32" t="e" vm="1">
        <f t="shared" si="1"/>
        <v>#VALUE!</v>
      </c>
      <c r="K32" t="e" vm="2">
        <f>[1]!genUniform($K$9,$K$10)</f>
        <v>#VALUE!</v>
      </c>
      <c r="L32" t="e" vm="1">
        <f t="shared" si="2"/>
        <v>#VALUE!</v>
      </c>
      <c r="M32" t="e" vm="1">
        <f t="shared" si="3"/>
        <v>#VALUE!</v>
      </c>
      <c r="N32" t="e" vm="2">
        <f>[1]!genUniform($N$9,$N$10)</f>
        <v>#VALUE!</v>
      </c>
      <c r="O32" t="e" vm="1">
        <f t="shared" si="4"/>
        <v>#VALUE!</v>
      </c>
      <c r="P32" t="e" vm="1">
        <f t="shared" si="5"/>
        <v>#VALUE!</v>
      </c>
    </row>
    <row r="33" spans="1:16">
      <c r="A33">
        <v>23</v>
      </c>
      <c r="C33" t="e" vm="2">
        <f>[1]!GenLimitNormal($C$9,$C$10,0,1000,0)</f>
        <v>#VALUE!</v>
      </c>
      <c r="D33" t="e" vm="2">
        <f>[1]!GenBetaPERT(0,$D$9,1)</f>
        <v>#VALUE!</v>
      </c>
      <c r="E33" t="e" vm="2">
        <f>[1]!GenLognormal($E$9,$E$10)</f>
        <v>#VALUE!</v>
      </c>
      <c r="F33" t="e" vm="2">
        <f>[1]!GenLognormal($F$9,$F$10)</f>
        <v>#VALUE!</v>
      </c>
      <c r="H33" t="e" vm="2">
        <f>[1]!genUniform($H$9,$H$10)</f>
        <v>#VALUE!</v>
      </c>
      <c r="I33" t="e" vm="1">
        <f t="shared" si="0"/>
        <v>#VALUE!</v>
      </c>
      <c r="J33" t="e" vm="1">
        <f t="shared" si="1"/>
        <v>#VALUE!</v>
      </c>
      <c r="K33" t="e" vm="2">
        <f>[1]!genUniform($K$9,$K$10)</f>
        <v>#VALUE!</v>
      </c>
      <c r="L33" t="e" vm="1">
        <f t="shared" si="2"/>
        <v>#VALUE!</v>
      </c>
      <c r="M33" t="e" vm="1">
        <f t="shared" si="3"/>
        <v>#VALUE!</v>
      </c>
      <c r="N33" t="e" vm="2">
        <f>[1]!genUniform($N$9,$N$10)</f>
        <v>#VALUE!</v>
      </c>
      <c r="O33" t="e" vm="1">
        <f t="shared" si="4"/>
        <v>#VALUE!</v>
      </c>
      <c r="P33" t="e" vm="1">
        <f t="shared" si="5"/>
        <v>#VALUE!</v>
      </c>
    </row>
    <row r="34" spans="1:16">
      <c r="A34">
        <v>24</v>
      </c>
      <c r="C34" t="e" vm="2">
        <f>[1]!GenLimitNormal($C$9,$C$10,0,1000,0)</f>
        <v>#VALUE!</v>
      </c>
      <c r="D34" t="e" vm="2">
        <f>[1]!GenBetaPERT(0,$D$9,1)</f>
        <v>#VALUE!</v>
      </c>
      <c r="E34" t="e" vm="2">
        <f>[1]!GenLognormal($E$9,$E$10)</f>
        <v>#VALUE!</v>
      </c>
      <c r="F34" t="e" vm="2">
        <f>[1]!GenLognormal($F$9,$F$10)</f>
        <v>#VALUE!</v>
      </c>
      <c r="H34" t="e" vm="2">
        <f>[1]!genUniform($H$9,$H$10)</f>
        <v>#VALUE!</v>
      </c>
      <c r="I34" t="e" vm="1">
        <f t="shared" si="0"/>
        <v>#VALUE!</v>
      </c>
      <c r="J34" t="e" vm="1">
        <f t="shared" si="1"/>
        <v>#VALUE!</v>
      </c>
      <c r="K34" t="e" vm="2">
        <f>[1]!genUniform($K$9,$K$10)</f>
        <v>#VALUE!</v>
      </c>
      <c r="L34" t="e" vm="1">
        <f t="shared" si="2"/>
        <v>#VALUE!</v>
      </c>
      <c r="M34" t="e" vm="1">
        <f t="shared" si="3"/>
        <v>#VALUE!</v>
      </c>
      <c r="N34" t="e" vm="2">
        <f>[1]!genUniform($N$9,$N$10)</f>
        <v>#VALUE!</v>
      </c>
      <c r="O34" t="e" vm="1">
        <f t="shared" si="4"/>
        <v>#VALUE!</v>
      </c>
      <c r="P34" t="e" vm="1">
        <f t="shared" si="5"/>
        <v>#VALUE!</v>
      </c>
    </row>
    <row r="35" spans="1:16">
      <c r="A35">
        <v>25</v>
      </c>
      <c r="C35" t="e" vm="2">
        <f>[1]!GenLimitNormal($C$9,$C$10,0,1000,0)</f>
        <v>#VALUE!</v>
      </c>
      <c r="D35" t="e" vm="2">
        <f>[1]!GenBetaPERT(0,$D$9,1)</f>
        <v>#VALUE!</v>
      </c>
      <c r="E35" t="e" vm="2">
        <f>[1]!GenLognormal($E$9,$E$10)</f>
        <v>#VALUE!</v>
      </c>
      <c r="F35" t="e" vm="2">
        <f>[1]!GenLognormal($F$9,$F$10)</f>
        <v>#VALUE!</v>
      </c>
      <c r="H35" t="e" vm="2">
        <f>[1]!genUniform($H$9,$H$10)</f>
        <v>#VALUE!</v>
      </c>
      <c r="I35" t="e" vm="1">
        <f t="shared" si="0"/>
        <v>#VALUE!</v>
      </c>
      <c r="J35" t="e" vm="1">
        <f t="shared" si="1"/>
        <v>#VALUE!</v>
      </c>
      <c r="K35" t="e" vm="2">
        <f>[1]!genUniform($K$9,$K$10)</f>
        <v>#VALUE!</v>
      </c>
      <c r="L35" t="e" vm="1">
        <f t="shared" si="2"/>
        <v>#VALUE!</v>
      </c>
      <c r="M35" t="e" vm="1">
        <f t="shared" si="3"/>
        <v>#VALUE!</v>
      </c>
      <c r="N35" t="e" vm="2">
        <f>[1]!genUniform($N$9,$N$10)</f>
        <v>#VALUE!</v>
      </c>
      <c r="O35" t="e" vm="1">
        <f t="shared" si="4"/>
        <v>#VALUE!</v>
      </c>
      <c r="P35" t="e" vm="1">
        <f t="shared" si="5"/>
        <v>#VALUE!</v>
      </c>
    </row>
    <row r="36" spans="1:16">
      <c r="A36">
        <v>26</v>
      </c>
      <c r="C36" t="e" vm="2">
        <f>[1]!GenLimitNormal($C$9,$C$10,0,1000,0)</f>
        <v>#VALUE!</v>
      </c>
      <c r="D36" t="e" vm="2">
        <f>[1]!GenBetaPERT(0,$D$9,1)</f>
        <v>#VALUE!</v>
      </c>
      <c r="E36" t="e" vm="2">
        <f>[1]!GenLognormal($E$9,$E$10)</f>
        <v>#VALUE!</v>
      </c>
      <c r="F36" t="e" vm="2">
        <f>[1]!GenLognormal($F$9,$F$10)</f>
        <v>#VALUE!</v>
      </c>
      <c r="H36" t="e" vm="2">
        <f>[1]!genUniform($H$9,$H$10)</f>
        <v>#VALUE!</v>
      </c>
      <c r="I36" t="e" vm="1">
        <f t="shared" si="0"/>
        <v>#VALUE!</v>
      </c>
      <c r="J36" t="e" vm="1">
        <f t="shared" si="1"/>
        <v>#VALUE!</v>
      </c>
      <c r="K36" t="e" vm="2">
        <f>[1]!genUniform($K$9,$K$10)</f>
        <v>#VALUE!</v>
      </c>
      <c r="L36" t="e" vm="1">
        <f t="shared" si="2"/>
        <v>#VALUE!</v>
      </c>
      <c r="M36" t="e" vm="1">
        <f t="shared" si="3"/>
        <v>#VALUE!</v>
      </c>
      <c r="N36" t="e" vm="2">
        <f>[1]!genUniform($N$9,$N$10)</f>
        <v>#VALUE!</v>
      </c>
      <c r="O36" t="e" vm="1">
        <f t="shared" si="4"/>
        <v>#VALUE!</v>
      </c>
      <c r="P36" t="e" vm="1">
        <f t="shared" si="5"/>
        <v>#VALUE!</v>
      </c>
    </row>
    <row r="37" spans="1:16">
      <c r="A37">
        <v>27</v>
      </c>
      <c r="C37" t="e" vm="2">
        <f>[1]!GenLimitNormal($C$9,$C$10,0,1000,0)</f>
        <v>#VALUE!</v>
      </c>
      <c r="D37" t="e" vm="2">
        <f>[1]!GenBetaPERT(0,$D$9,1)</f>
        <v>#VALUE!</v>
      </c>
      <c r="E37" t="e" vm="2">
        <f>[1]!GenLognormal($E$9,$E$10)</f>
        <v>#VALUE!</v>
      </c>
      <c r="F37" t="e" vm="2">
        <f>[1]!GenLognormal($F$9,$F$10)</f>
        <v>#VALUE!</v>
      </c>
      <c r="H37" t="e" vm="2">
        <f>[1]!genUniform($H$9,$H$10)</f>
        <v>#VALUE!</v>
      </c>
      <c r="I37" t="e" vm="1">
        <f t="shared" si="0"/>
        <v>#VALUE!</v>
      </c>
      <c r="J37" t="e" vm="1">
        <f t="shared" si="1"/>
        <v>#VALUE!</v>
      </c>
      <c r="K37" t="e" vm="2">
        <f>[1]!genUniform($K$9,$K$10)</f>
        <v>#VALUE!</v>
      </c>
      <c r="L37" t="e" vm="1">
        <f t="shared" si="2"/>
        <v>#VALUE!</v>
      </c>
      <c r="M37" t="e" vm="1">
        <f t="shared" si="3"/>
        <v>#VALUE!</v>
      </c>
      <c r="N37" t="e" vm="2">
        <f>[1]!genUniform($N$9,$N$10)</f>
        <v>#VALUE!</v>
      </c>
      <c r="O37" t="e" vm="1">
        <f t="shared" si="4"/>
        <v>#VALUE!</v>
      </c>
      <c r="P37" t="e" vm="1">
        <f t="shared" si="5"/>
        <v>#VALUE!</v>
      </c>
    </row>
    <row r="38" spans="1:16">
      <c r="A38">
        <v>28</v>
      </c>
      <c r="C38" t="e" vm="2">
        <f>[1]!GenLimitNormal($C$9,$C$10,0,1000,0)</f>
        <v>#VALUE!</v>
      </c>
      <c r="D38" t="e" vm="2">
        <f>[1]!GenBetaPERT(0,$D$9,1)</f>
        <v>#VALUE!</v>
      </c>
      <c r="E38" t="e" vm="2">
        <f>[1]!GenLognormal($E$9,$E$10)</f>
        <v>#VALUE!</v>
      </c>
      <c r="F38" t="e" vm="2">
        <f>[1]!GenLognormal($F$9,$F$10)</f>
        <v>#VALUE!</v>
      </c>
      <c r="H38" t="e" vm="2">
        <f>[1]!genUniform($H$9,$H$10)</f>
        <v>#VALUE!</v>
      </c>
      <c r="I38" t="e" vm="1">
        <f t="shared" si="0"/>
        <v>#VALUE!</v>
      </c>
      <c r="J38" t="e" vm="1">
        <f t="shared" si="1"/>
        <v>#VALUE!</v>
      </c>
      <c r="K38" t="e" vm="2">
        <f>[1]!genUniform($K$9,$K$10)</f>
        <v>#VALUE!</v>
      </c>
      <c r="L38" t="e" vm="1">
        <f t="shared" si="2"/>
        <v>#VALUE!</v>
      </c>
      <c r="M38" t="e" vm="1">
        <f t="shared" si="3"/>
        <v>#VALUE!</v>
      </c>
      <c r="N38" t="e" vm="2">
        <f>[1]!genUniform($N$9,$N$10)</f>
        <v>#VALUE!</v>
      </c>
      <c r="O38" t="e" vm="1">
        <f t="shared" si="4"/>
        <v>#VALUE!</v>
      </c>
      <c r="P38" t="e" vm="1">
        <f t="shared" si="5"/>
        <v>#VALUE!</v>
      </c>
    </row>
    <row r="39" spans="1:16">
      <c r="A39">
        <v>29</v>
      </c>
      <c r="C39" t="e" vm="2">
        <f>[1]!GenLimitNormal($C$9,$C$10,0,1000,0)</f>
        <v>#VALUE!</v>
      </c>
      <c r="D39" t="e" vm="2">
        <f>[1]!GenBetaPERT(0,$D$9,1)</f>
        <v>#VALUE!</v>
      </c>
      <c r="E39" t="e" vm="2">
        <f>[1]!GenLognormal($E$9,$E$10)</f>
        <v>#VALUE!</v>
      </c>
      <c r="F39" t="e" vm="2">
        <f>[1]!GenLognormal($F$9,$F$10)</f>
        <v>#VALUE!</v>
      </c>
      <c r="H39" t="e" vm="2">
        <f>[1]!genUniform($H$9,$H$10)</f>
        <v>#VALUE!</v>
      </c>
      <c r="I39" t="e" vm="1">
        <f t="shared" si="0"/>
        <v>#VALUE!</v>
      </c>
      <c r="J39" t="e" vm="1">
        <f t="shared" si="1"/>
        <v>#VALUE!</v>
      </c>
      <c r="K39" t="e" vm="2">
        <f>[1]!genUniform($K$9,$K$10)</f>
        <v>#VALUE!</v>
      </c>
      <c r="L39" t="e" vm="1">
        <f t="shared" si="2"/>
        <v>#VALUE!</v>
      </c>
      <c r="M39" t="e" vm="1">
        <f t="shared" si="3"/>
        <v>#VALUE!</v>
      </c>
      <c r="N39" t="e" vm="2">
        <f>[1]!genUniform($N$9,$N$10)</f>
        <v>#VALUE!</v>
      </c>
      <c r="O39" t="e" vm="1">
        <f t="shared" si="4"/>
        <v>#VALUE!</v>
      </c>
      <c r="P39" t="e" vm="1">
        <f t="shared" si="5"/>
        <v>#VALUE!</v>
      </c>
    </row>
    <row r="40" spans="1:16">
      <c r="A40">
        <v>30</v>
      </c>
      <c r="C40" t="e" vm="2">
        <f>[1]!GenLimitNormal($C$9,$C$10,0,1000,0)</f>
        <v>#VALUE!</v>
      </c>
      <c r="D40" t="e" vm="2">
        <f>[1]!GenBetaPERT(0,$D$9,1)</f>
        <v>#VALUE!</v>
      </c>
      <c r="E40" t="e" vm="2">
        <f>[1]!GenLognormal($E$9,$E$10)</f>
        <v>#VALUE!</v>
      </c>
      <c r="F40" t="e" vm="2">
        <f>[1]!GenLognormal($F$9,$F$10)</f>
        <v>#VALUE!</v>
      </c>
      <c r="H40" t="e" vm="2">
        <f>[1]!genUniform($H$9,$H$10)</f>
        <v>#VALUE!</v>
      </c>
      <c r="I40" t="e" vm="1">
        <f t="shared" si="0"/>
        <v>#VALUE!</v>
      </c>
      <c r="J40" t="e" vm="1">
        <f t="shared" si="1"/>
        <v>#VALUE!</v>
      </c>
      <c r="K40" t="e" vm="2">
        <f>[1]!genUniform($K$9,$K$10)</f>
        <v>#VALUE!</v>
      </c>
      <c r="L40" t="e" vm="1">
        <f t="shared" si="2"/>
        <v>#VALUE!</v>
      </c>
      <c r="M40" t="e" vm="1">
        <f t="shared" si="3"/>
        <v>#VALUE!</v>
      </c>
      <c r="N40" t="e" vm="2">
        <f>[1]!genUniform($N$9,$N$10)</f>
        <v>#VALUE!</v>
      </c>
      <c r="O40" t="e" vm="1">
        <f t="shared" si="4"/>
        <v>#VALUE!</v>
      </c>
      <c r="P40" t="e" vm="1">
        <f t="shared" si="5"/>
        <v>#VALUE!</v>
      </c>
    </row>
    <row r="41" spans="1:16">
      <c r="A41">
        <v>31</v>
      </c>
      <c r="C41" t="e" vm="2">
        <f>[1]!GenLimitNormal($C$9,$C$10,0,1000,0)</f>
        <v>#VALUE!</v>
      </c>
      <c r="D41" t="e" vm="2">
        <f>[1]!GenBetaPERT(0,$D$9,1)</f>
        <v>#VALUE!</v>
      </c>
      <c r="E41" t="e" vm="2">
        <f>[1]!GenLognormal($E$9,$E$10)</f>
        <v>#VALUE!</v>
      </c>
      <c r="F41" t="e" vm="2">
        <f>[1]!GenLognormal($F$9,$F$10)</f>
        <v>#VALUE!</v>
      </c>
      <c r="H41" t="e" vm="2">
        <f>[1]!genUniform($H$9,$H$10)</f>
        <v>#VALUE!</v>
      </c>
      <c r="I41" t="e" vm="1">
        <f t="shared" si="0"/>
        <v>#VALUE!</v>
      </c>
      <c r="J41" t="e" vm="1">
        <f t="shared" si="1"/>
        <v>#VALUE!</v>
      </c>
      <c r="K41" t="e" vm="2">
        <f>[1]!genUniform($K$9,$K$10)</f>
        <v>#VALUE!</v>
      </c>
      <c r="L41" t="e" vm="1">
        <f t="shared" si="2"/>
        <v>#VALUE!</v>
      </c>
      <c r="M41" t="e" vm="1">
        <f t="shared" si="3"/>
        <v>#VALUE!</v>
      </c>
      <c r="N41" t="e" vm="2">
        <f>[1]!genUniform($N$9,$N$10)</f>
        <v>#VALUE!</v>
      </c>
      <c r="O41" t="e" vm="1">
        <f t="shared" si="4"/>
        <v>#VALUE!</v>
      </c>
      <c r="P41" t="e" vm="1">
        <f t="shared" si="5"/>
        <v>#VALUE!</v>
      </c>
    </row>
    <row r="42" spans="1:16">
      <c r="A42">
        <v>32</v>
      </c>
      <c r="C42" t="e" vm="2">
        <f>[1]!GenLimitNormal($C$9,$C$10,0,1000,0)</f>
        <v>#VALUE!</v>
      </c>
      <c r="D42" t="e" vm="2">
        <f>[1]!GenBetaPERT(0,$D$9,1)</f>
        <v>#VALUE!</v>
      </c>
      <c r="E42" t="e" vm="2">
        <f>[1]!GenLognormal($E$9,$E$10)</f>
        <v>#VALUE!</v>
      </c>
      <c r="F42" t="e" vm="2">
        <f>[1]!GenLognormal($F$9,$F$10)</f>
        <v>#VALUE!</v>
      </c>
      <c r="H42" t="e" vm="2">
        <f>[1]!genUniform($H$9,$H$10)</f>
        <v>#VALUE!</v>
      </c>
      <c r="I42" t="e" vm="1">
        <f t="shared" si="0"/>
        <v>#VALUE!</v>
      </c>
      <c r="J42" t="e" vm="1">
        <f t="shared" si="1"/>
        <v>#VALUE!</v>
      </c>
      <c r="K42" t="e" vm="2">
        <f>[1]!genUniform($K$9,$K$10)</f>
        <v>#VALUE!</v>
      </c>
      <c r="L42" t="e" vm="1">
        <f t="shared" si="2"/>
        <v>#VALUE!</v>
      </c>
      <c r="M42" t="e" vm="1">
        <f t="shared" si="3"/>
        <v>#VALUE!</v>
      </c>
      <c r="N42" t="e" vm="2">
        <f>[1]!genUniform($N$9,$N$10)</f>
        <v>#VALUE!</v>
      </c>
      <c r="O42" t="e" vm="1">
        <f t="shared" si="4"/>
        <v>#VALUE!</v>
      </c>
      <c r="P42" t="e" vm="1">
        <f t="shared" si="5"/>
        <v>#VALUE!</v>
      </c>
    </row>
    <row r="43" spans="1:16">
      <c r="A43">
        <v>33</v>
      </c>
      <c r="C43" t="e" vm="2">
        <f>[1]!GenLimitNormal($C$9,$C$10,0,1000,0)</f>
        <v>#VALUE!</v>
      </c>
      <c r="D43" t="e" vm="2">
        <f>[1]!GenBetaPERT(0,$D$9,1)</f>
        <v>#VALUE!</v>
      </c>
      <c r="E43" t="e" vm="2">
        <f>[1]!GenLognormal($E$9,$E$10)</f>
        <v>#VALUE!</v>
      </c>
      <c r="F43" t="e" vm="2">
        <f>[1]!GenLognormal($F$9,$F$10)</f>
        <v>#VALUE!</v>
      </c>
      <c r="H43" t="e" vm="2">
        <f>[1]!genUniform($H$9,$H$10)</f>
        <v>#VALUE!</v>
      </c>
      <c r="I43" t="e" vm="1">
        <f t="shared" si="0"/>
        <v>#VALUE!</v>
      </c>
      <c r="J43" t="e" vm="1">
        <f t="shared" si="1"/>
        <v>#VALUE!</v>
      </c>
      <c r="K43" t="e" vm="2">
        <f>[1]!genUniform($K$9,$K$10)</f>
        <v>#VALUE!</v>
      </c>
      <c r="L43" t="e" vm="1">
        <f t="shared" si="2"/>
        <v>#VALUE!</v>
      </c>
      <c r="M43" t="e" vm="1">
        <f t="shared" si="3"/>
        <v>#VALUE!</v>
      </c>
      <c r="N43" t="e" vm="2">
        <f>[1]!genUniform($N$9,$N$10)</f>
        <v>#VALUE!</v>
      </c>
      <c r="O43" t="e" vm="1">
        <f t="shared" si="4"/>
        <v>#VALUE!</v>
      </c>
      <c r="P43" t="e" vm="1">
        <f t="shared" si="5"/>
        <v>#VALUE!</v>
      </c>
    </row>
    <row r="44" spans="1:16">
      <c r="A44">
        <v>34</v>
      </c>
      <c r="C44" t="e" vm="2">
        <f>[1]!GenLimitNormal($C$9,$C$10,0,1000,0)</f>
        <v>#VALUE!</v>
      </c>
      <c r="D44" t="e" vm="2">
        <f>[1]!GenBetaPERT(0,$D$9,1)</f>
        <v>#VALUE!</v>
      </c>
      <c r="E44" t="e" vm="2">
        <f>[1]!GenLognormal($E$9,$E$10)</f>
        <v>#VALUE!</v>
      </c>
      <c r="F44" t="e" vm="2">
        <f>[1]!GenLognormal($F$9,$F$10)</f>
        <v>#VALUE!</v>
      </c>
      <c r="H44" t="e" vm="2">
        <f>[1]!genUniform($H$9,$H$10)</f>
        <v>#VALUE!</v>
      </c>
      <c r="I44" t="e" vm="1">
        <f t="shared" si="0"/>
        <v>#VALUE!</v>
      </c>
      <c r="J44" t="e" vm="1">
        <f t="shared" si="1"/>
        <v>#VALUE!</v>
      </c>
      <c r="K44" t="e" vm="2">
        <f>[1]!genUniform($K$9,$K$10)</f>
        <v>#VALUE!</v>
      </c>
      <c r="L44" t="e" vm="1">
        <f t="shared" si="2"/>
        <v>#VALUE!</v>
      </c>
      <c r="M44" t="e" vm="1">
        <f t="shared" si="3"/>
        <v>#VALUE!</v>
      </c>
      <c r="N44" t="e" vm="2">
        <f>[1]!genUniform($N$9,$N$10)</f>
        <v>#VALUE!</v>
      </c>
      <c r="O44" t="e" vm="1">
        <f t="shared" si="4"/>
        <v>#VALUE!</v>
      </c>
      <c r="P44" t="e" vm="1">
        <f t="shared" si="5"/>
        <v>#VALUE!</v>
      </c>
    </row>
    <row r="45" spans="1:16">
      <c r="A45">
        <v>35</v>
      </c>
      <c r="C45" t="e" vm="2">
        <f>[1]!GenLimitNormal($C$9,$C$10,0,1000,0)</f>
        <v>#VALUE!</v>
      </c>
      <c r="D45" t="e" vm="2">
        <f>[1]!GenBetaPERT(0,$D$9,1)</f>
        <v>#VALUE!</v>
      </c>
      <c r="E45" t="e" vm="2">
        <f>[1]!GenLognormal($E$9,$E$10)</f>
        <v>#VALUE!</v>
      </c>
      <c r="F45" t="e" vm="2">
        <f>[1]!GenLognormal($F$9,$F$10)</f>
        <v>#VALUE!</v>
      </c>
      <c r="H45" t="e" vm="2">
        <f>[1]!genUniform($H$9,$H$10)</f>
        <v>#VALUE!</v>
      </c>
      <c r="I45" t="e" vm="1">
        <f t="shared" si="0"/>
        <v>#VALUE!</v>
      </c>
      <c r="J45" t="e" vm="1">
        <f t="shared" si="1"/>
        <v>#VALUE!</v>
      </c>
      <c r="K45" t="e" vm="2">
        <f>[1]!genUniform($K$9,$K$10)</f>
        <v>#VALUE!</v>
      </c>
      <c r="L45" t="e" vm="1">
        <f t="shared" si="2"/>
        <v>#VALUE!</v>
      </c>
      <c r="M45" t="e" vm="1">
        <f t="shared" si="3"/>
        <v>#VALUE!</v>
      </c>
      <c r="N45" t="e" vm="2">
        <f>[1]!genUniform($N$9,$N$10)</f>
        <v>#VALUE!</v>
      </c>
      <c r="O45" t="e" vm="1">
        <f t="shared" si="4"/>
        <v>#VALUE!</v>
      </c>
      <c r="P45" t="e" vm="1">
        <f t="shared" si="5"/>
        <v>#VALUE!</v>
      </c>
    </row>
    <row r="46" spans="1:16">
      <c r="A46">
        <v>36</v>
      </c>
      <c r="C46" t="e" vm="2">
        <f>[1]!GenLimitNormal($C$9,$C$10,0,1000,0)</f>
        <v>#VALUE!</v>
      </c>
      <c r="D46" t="e" vm="2">
        <f>[1]!GenBetaPERT(0,$D$9,1)</f>
        <v>#VALUE!</v>
      </c>
      <c r="E46" t="e" vm="2">
        <f>[1]!GenLognormal($E$9,$E$10)</f>
        <v>#VALUE!</v>
      </c>
      <c r="F46" t="e" vm="2">
        <f>[1]!GenLognormal($F$9,$F$10)</f>
        <v>#VALUE!</v>
      </c>
      <c r="H46" t="e" vm="2">
        <f>[1]!genUniform($H$9,$H$10)</f>
        <v>#VALUE!</v>
      </c>
      <c r="I46" t="e" vm="1">
        <f t="shared" si="0"/>
        <v>#VALUE!</v>
      </c>
      <c r="J46" t="e" vm="1">
        <f t="shared" si="1"/>
        <v>#VALUE!</v>
      </c>
      <c r="K46" t="e" vm="2">
        <f>[1]!genUniform($K$9,$K$10)</f>
        <v>#VALUE!</v>
      </c>
      <c r="L46" t="e" vm="1">
        <f t="shared" si="2"/>
        <v>#VALUE!</v>
      </c>
      <c r="M46" t="e" vm="1">
        <f t="shared" si="3"/>
        <v>#VALUE!</v>
      </c>
      <c r="N46" t="e" vm="2">
        <f>[1]!genUniform($N$9,$N$10)</f>
        <v>#VALUE!</v>
      </c>
      <c r="O46" t="e" vm="1">
        <f t="shared" si="4"/>
        <v>#VALUE!</v>
      </c>
      <c r="P46" t="e" vm="1">
        <f t="shared" si="5"/>
        <v>#VALUE!</v>
      </c>
    </row>
    <row r="47" spans="1:16">
      <c r="A47">
        <v>37</v>
      </c>
      <c r="C47" t="e" vm="2">
        <f>[1]!GenLimitNormal($C$9,$C$10,0,1000,0)</f>
        <v>#VALUE!</v>
      </c>
      <c r="D47" t="e" vm="2">
        <f>[1]!GenBetaPERT(0,$D$9,1)</f>
        <v>#VALUE!</v>
      </c>
      <c r="E47" t="e" vm="2">
        <f>[1]!GenLognormal($E$9,$E$10)</f>
        <v>#VALUE!</v>
      </c>
      <c r="F47" t="e" vm="2">
        <f>[1]!GenLognormal($F$9,$F$10)</f>
        <v>#VALUE!</v>
      </c>
      <c r="H47" t="e" vm="2">
        <f>[1]!genUniform($H$9,$H$10)</f>
        <v>#VALUE!</v>
      </c>
      <c r="I47" t="e" vm="1">
        <f t="shared" si="0"/>
        <v>#VALUE!</v>
      </c>
      <c r="J47" t="e" vm="1">
        <f t="shared" si="1"/>
        <v>#VALUE!</v>
      </c>
      <c r="K47" t="e" vm="2">
        <f>[1]!genUniform($K$9,$K$10)</f>
        <v>#VALUE!</v>
      </c>
      <c r="L47" t="e" vm="1">
        <f t="shared" si="2"/>
        <v>#VALUE!</v>
      </c>
      <c r="M47" t="e" vm="1">
        <f t="shared" si="3"/>
        <v>#VALUE!</v>
      </c>
      <c r="N47" t="e" vm="2">
        <f>[1]!genUniform($N$9,$N$10)</f>
        <v>#VALUE!</v>
      </c>
      <c r="O47" t="e" vm="1">
        <f t="shared" si="4"/>
        <v>#VALUE!</v>
      </c>
      <c r="P47" t="e" vm="1">
        <f t="shared" si="5"/>
        <v>#VALUE!</v>
      </c>
    </row>
    <row r="48" spans="1:16">
      <c r="A48">
        <v>38</v>
      </c>
      <c r="C48" t="e" vm="2">
        <f>[1]!GenLimitNormal($C$9,$C$10,0,1000,0)</f>
        <v>#VALUE!</v>
      </c>
      <c r="D48" t="e" vm="2">
        <f>[1]!GenBetaPERT(0,$D$9,1)</f>
        <v>#VALUE!</v>
      </c>
      <c r="E48" t="e" vm="2">
        <f>[1]!GenLognormal($E$9,$E$10)</f>
        <v>#VALUE!</v>
      </c>
      <c r="F48" t="e" vm="2">
        <f>[1]!GenLognormal($F$9,$F$10)</f>
        <v>#VALUE!</v>
      </c>
      <c r="H48" t="e" vm="2">
        <f>[1]!genUniform($H$9,$H$10)</f>
        <v>#VALUE!</v>
      </c>
      <c r="I48" t="e" vm="1">
        <f t="shared" si="0"/>
        <v>#VALUE!</v>
      </c>
      <c r="J48" t="e" vm="1">
        <f t="shared" si="1"/>
        <v>#VALUE!</v>
      </c>
      <c r="K48" t="e" vm="2">
        <f>[1]!genUniform($K$9,$K$10)</f>
        <v>#VALUE!</v>
      </c>
      <c r="L48" t="e" vm="1">
        <f t="shared" si="2"/>
        <v>#VALUE!</v>
      </c>
      <c r="M48" t="e" vm="1">
        <f t="shared" si="3"/>
        <v>#VALUE!</v>
      </c>
      <c r="N48" t="e" vm="2">
        <f>[1]!genUniform($N$9,$N$10)</f>
        <v>#VALUE!</v>
      </c>
      <c r="O48" t="e" vm="1">
        <f t="shared" si="4"/>
        <v>#VALUE!</v>
      </c>
      <c r="P48" t="e" vm="1">
        <f t="shared" si="5"/>
        <v>#VALUE!</v>
      </c>
    </row>
    <row r="49" spans="1:16">
      <c r="A49">
        <v>39</v>
      </c>
      <c r="C49" t="e" vm="2">
        <f>[1]!GenLimitNormal($C$9,$C$10,0,1000,0)</f>
        <v>#VALUE!</v>
      </c>
      <c r="D49" t="e" vm="2">
        <f>[1]!GenBetaPERT(0,$D$9,1)</f>
        <v>#VALUE!</v>
      </c>
      <c r="E49" t="e" vm="2">
        <f>[1]!GenLognormal($E$9,$E$10)</f>
        <v>#VALUE!</v>
      </c>
      <c r="F49" t="e" vm="2">
        <f>[1]!GenLognormal($F$9,$F$10)</f>
        <v>#VALUE!</v>
      </c>
      <c r="H49" t="e" vm="2">
        <f>[1]!genUniform($H$9,$H$10)</f>
        <v>#VALUE!</v>
      </c>
      <c r="I49" t="e" vm="1">
        <f t="shared" si="0"/>
        <v>#VALUE!</v>
      </c>
      <c r="J49" t="e" vm="1">
        <f t="shared" si="1"/>
        <v>#VALUE!</v>
      </c>
      <c r="K49" t="e" vm="2">
        <f>[1]!genUniform($K$9,$K$10)</f>
        <v>#VALUE!</v>
      </c>
      <c r="L49" t="e" vm="1">
        <f t="shared" si="2"/>
        <v>#VALUE!</v>
      </c>
      <c r="M49" t="e" vm="1">
        <f t="shared" si="3"/>
        <v>#VALUE!</v>
      </c>
      <c r="N49" t="e" vm="2">
        <f>[1]!genUniform($N$9,$N$10)</f>
        <v>#VALUE!</v>
      </c>
      <c r="O49" t="e" vm="1">
        <f t="shared" si="4"/>
        <v>#VALUE!</v>
      </c>
      <c r="P49" t="e" vm="1">
        <f t="shared" si="5"/>
        <v>#VALUE!</v>
      </c>
    </row>
    <row r="50" spans="1:16">
      <c r="A50">
        <v>40</v>
      </c>
      <c r="C50" t="e" vm="2">
        <f>[1]!GenLimitNormal($C$9,$C$10,0,1000,0)</f>
        <v>#VALUE!</v>
      </c>
      <c r="D50" t="e" vm="2">
        <f>[1]!GenBetaPERT(0,$D$9,1)</f>
        <v>#VALUE!</v>
      </c>
      <c r="E50" t="e" vm="2">
        <f>[1]!GenLognormal($E$9,$E$10)</f>
        <v>#VALUE!</v>
      </c>
      <c r="F50" t="e" vm="2">
        <f>[1]!GenLognormal($F$9,$F$10)</f>
        <v>#VALUE!</v>
      </c>
      <c r="H50" t="e" vm="2">
        <f>[1]!genUniform($H$9,$H$10)</f>
        <v>#VALUE!</v>
      </c>
      <c r="I50" t="e" vm="1">
        <f t="shared" si="0"/>
        <v>#VALUE!</v>
      </c>
      <c r="J50" t="e" vm="1">
        <f t="shared" si="1"/>
        <v>#VALUE!</v>
      </c>
      <c r="K50" t="e" vm="2">
        <f>[1]!genUniform($K$9,$K$10)</f>
        <v>#VALUE!</v>
      </c>
      <c r="L50" t="e" vm="1">
        <f t="shared" si="2"/>
        <v>#VALUE!</v>
      </c>
      <c r="M50" t="e" vm="1">
        <f t="shared" si="3"/>
        <v>#VALUE!</v>
      </c>
      <c r="N50" t="e" vm="2">
        <f>[1]!genUniform($N$9,$N$10)</f>
        <v>#VALUE!</v>
      </c>
      <c r="O50" t="e" vm="1">
        <f t="shared" si="4"/>
        <v>#VALUE!</v>
      </c>
      <c r="P50" t="e" vm="1">
        <f t="shared" si="5"/>
        <v>#VALUE!</v>
      </c>
    </row>
    <row r="51" spans="1:16">
      <c r="A51">
        <v>41</v>
      </c>
      <c r="C51" t="e" vm="2">
        <f>[1]!GenLimitNormal($C$9,$C$10,0,1000,0)</f>
        <v>#VALUE!</v>
      </c>
      <c r="D51" t="e" vm="2">
        <f>[1]!GenBetaPERT(0,$D$9,1)</f>
        <v>#VALUE!</v>
      </c>
      <c r="E51" t="e" vm="2">
        <f>[1]!GenLognormal($E$9,$E$10)</f>
        <v>#VALUE!</v>
      </c>
      <c r="F51" t="e" vm="2">
        <f>[1]!GenLognormal($F$9,$F$10)</f>
        <v>#VALUE!</v>
      </c>
      <c r="H51" t="e" vm="2">
        <f>[1]!genUniform($H$9,$H$10)</f>
        <v>#VALUE!</v>
      </c>
      <c r="I51" t="e" vm="1">
        <f t="shared" si="0"/>
        <v>#VALUE!</v>
      </c>
      <c r="J51" t="e" vm="1">
        <f t="shared" si="1"/>
        <v>#VALUE!</v>
      </c>
      <c r="K51" t="e" vm="2">
        <f>[1]!genUniform($K$9,$K$10)</f>
        <v>#VALUE!</v>
      </c>
      <c r="L51" t="e" vm="1">
        <f t="shared" si="2"/>
        <v>#VALUE!</v>
      </c>
      <c r="M51" t="e" vm="1">
        <f t="shared" si="3"/>
        <v>#VALUE!</v>
      </c>
      <c r="N51" t="e" vm="2">
        <f>[1]!genUniform($N$9,$N$10)</f>
        <v>#VALUE!</v>
      </c>
      <c r="O51" t="e" vm="1">
        <f t="shared" si="4"/>
        <v>#VALUE!</v>
      </c>
      <c r="P51" t="e" vm="1">
        <f t="shared" si="5"/>
        <v>#VALUE!</v>
      </c>
    </row>
    <row r="52" spans="1:16">
      <c r="A52">
        <v>42</v>
      </c>
      <c r="C52" t="e" vm="2">
        <f>[1]!GenLimitNormal($C$9,$C$10,0,1000,0)</f>
        <v>#VALUE!</v>
      </c>
      <c r="D52" t="e" vm="2">
        <f>[1]!GenBetaPERT(0,$D$9,1)</f>
        <v>#VALUE!</v>
      </c>
      <c r="E52" t="e" vm="2">
        <f>[1]!GenLognormal($E$9,$E$10)</f>
        <v>#VALUE!</v>
      </c>
      <c r="F52" t="e" vm="2">
        <f>[1]!GenLognormal($F$9,$F$10)</f>
        <v>#VALUE!</v>
      </c>
      <c r="H52" t="e" vm="2">
        <f>[1]!genUniform($H$9,$H$10)</f>
        <v>#VALUE!</v>
      </c>
      <c r="I52" t="e" vm="1">
        <f t="shared" si="0"/>
        <v>#VALUE!</v>
      </c>
      <c r="J52" t="e" vm="1">
        <f t="shared" si="1"/>
        <v>#VALUE!</v>
      </c>
      <c r="K52" t="e" vm="2">
        <f>[1]!genUniform($K$9,$K$10)</f>
        <v>#VALUE!</v>
      </c>
      <c r="L52" t="e" vm="1">
        <f t="shared" si="2"/>
        <v>#VALUE!</v>
      </c>
      <c r="M52" t="e" vm="1">
        <f t="shared" si="3"/>
        <v>#VALUE!</v>
      </c>
      <c r="N52" t="e" vm="2">
        <f>[1]!genUniform($N$9,$N$10)</f>
        <v>#VALUE!</v>
      </c>
      <c r="O52" t="e" vm="1">
        <f t="shared" si="4"/>
        <v>#VALUE!</v>
      </c>
      <c r="P52" t="e" vm="1">
        <f t="shared" si="5"/>
        <v>#VALUE!</v>
      </c>
    </row>
    <row r="53" spans="1:16">
      <c r="A53">
        <v>43</v>
      </c>
      <c r="C53" t="e" vm="2">
        <f>[1]!GenLimitNormal($C$9,$C$10,0,1000,0)</f>
        <v>#VALUE!</v>
      </c>
      <c r="D53" t="e" vm="2">
        <f>[1]!GenBetaPERT(0,$D$9,1)</f>
        <v>#VALUE!</v>
      </c>
      <c r="E53" t="e" vm="2">
        <f>[1]!GenLognormal($E$9,$E$10)</f>
        <v>#VALUE!</v>
      </c>
      <c r="F53" t="e" vm="2">
        <f>[1]!GenLognormal($F$9,$F$10)</f>
        <v>#VALUE!</v>
      </c>
      <c r="H53" t="e" vm="2">
        <f>[1]!genUniform($H$9,$H$10)</f>
        <v>#VALUE!</v>
      </c>
      <c r="I53" t="e" vm="1">
        <f t="shared" si="0"/>
        <v>#VALUE!</v>
      </c>
      <c r="J53" t="e" vm="1">
        <f t="shared" si="1"/>
        <v>#VALUE!</v>
      </c>
      <c r="K53" t="e" vm="2">
        <f>[1]!genUniform($K$9,$K$10)</f>
        <v>#VALUE!</v>
      </c>
      <c r="L53" t="e" vm="1">
        <f t="shared" si="2"/>
        <v>#VALUE!</v>
      </c>
      <c r="M53" t="e" vm="1">
        <f t="shared" si="3"/>
        <v>#VALUE!</v>
      </c>
      <c r="N53" t="e" vm="2">
        <f>[1]!genUniform($N$9,$N$10)</f>
        <v>#VALUE!</v>
      </c>
      <c r="O53" t="e" vm="1">
        <f t="shared" si="4"/>
        <v>#VALUE!</v>
      </c>
      <c r="P53" t="e" vm="1">
        <f t="shared" si="5"/>
        <v>#VALUE!</v>
      </c>
    </row>
    <row r="54" spans="1:16">
      <c r="A54">
        <v>44</v>
      </c>
      <c r="C54" t="e" vm="2">
        <f>[1]!GenLimitNormal($C$9,$C$10,0,1000,0)</f>
        <v>#VALUE!</v>
      </c>
      <c r="D54" t="e" vm="2">
        <f>[1]!GenBetaPERT(0,$D$9,1)</f>
        <v>#VALUE!</v>
      </c>
      <c r="E54" t="e" vm="2">
        <f>[1]!GenLognormal($E$9,$E$10)</f>
        <v>#VALUE!</v>
      </c>
      <c r="F54" t="e" vm="2">
        <f>[1]!GenLognormal($F$9,$F$10)</f>
        <v>#VALUE!</v>
      </c>
      <c r="H54" t="e" vm="2">
        <f>[1]!genUniform($H$9,$H$10)</f>
        <v>#VALUE!</v>
      </c>
      <c r="I54" t="e" vm="1">
        <f t="shared" si="0"/>
        <v>#VALUE!</v>
      </c>
      <c r="J54" t="e" vm="1">
        <f t="shared" si="1"/>
        <v>#VALUE!</v>
      </c>
      <c r="K54" t="e" vm="2">
        <f>[1]!genUniform($K$9,$K$10)</f>
        <v>#VALUE!</v>
      </c>
      <c r="L54" t="e" vm="1">
        <f t="shared" si="2"/>
        <v>#VALUE!</v>
      </c>
      <c r="M54" t="e" vm="1">
        <f t="shared" si="3"/>
        <v>#VALUE!</v>
      </c>
      <c r="N54" t="e" vm="2">
        <f>[1]!genUniform($N$9,$N$10)</f>
        <v>#VALUE!</v>
      </c>
      <c r="O54" t="e" vm="1">
        <f t="shared" si="4"/>
        <v>#VALUE!</v>
      </c>
      <c r="P54" t="e" vm="1">
        <f t="shared" si="5"/>
        <v>#VALUE!</v>
      </c>
    </row>
    <row r="55" spans="1:16">
      <c r="A55">
        <v>45</v>
      </c>
      <c r="C55" t="e" vm="2">
        <f>[1]!GenLimitNormal($C$9,$C$10,0,1000,0)</f>
        <v>#VALUE!</v>
      </c>
      <c r="D55" t="e" vm="2">
        <f>[1]!GenBetaPERT(0,$D$9,1)</f>
        <v>#VALUE!</v>
      </c>
      <c r="E55" t="e" vm="2">
        <f>[1]!GenLognormal($E$9,$E$10)</f>
        <v>#VALUE!</v>
      </c>
      <c r="F55" t="e" vm="2">
        <f>[1]!GenLognormal($F$9,$F$10)</f>
        <v>#VALUE!</v>
      </c>
      <c r="H55" t="e" vm="2">
        <f>[1]!genUniform($H$9,$H$10)</f>
        <v>#VALUE!</v>
      </c>
      <c r="I55" t="e" vm="1">
        <f t="shared" si="0"/>
        <v>#VALUE!</v>
      </c>
      <c r="J55" t="e" vm="1">
        <f t="shared" si="1"/>
        <v>#VALUE!</v>
      </c>
      <c r="K55" t="e" vm="2">
        <f>[1]!genUniform($K$9,$K$10)</f>
        <v>#VALUE!</v>
      </c>
      <c r="L55" t="e" vm="1">
        <f t="shared" si="2"/>
        <v>#VALUE!</v>
      </c>
      <c r="M55" t="e" vm="1">
        <f t="shared" si="3"/>
        <v>#VALUE!</v>
      </c>
      <c r="N55" t="e" vm="2">
        <f>[1]!genUniform($N$9,$N$10)</f>
        <v>#VALUE!</v>
      </c>
      <c r="O55" t="e" vm="1">
        <f t="shared" si="4"/>
        <v>#VALUE!</v>
      </c>
      <c r="P55" t="e" vm="1">
        <f t="shared" si="5"/>
        <v>#VALUE!</v>
      </c>
    </row>
    <row r="56" spans="1:16">
      <c r="A56">
        <v>46</v>
      </c>
      <c r="C56" t="e" vm="2">
        <f>[1]!GenLimitNormal($C$9,$C$10,0,1000,0)</f>
        <v>#VALUE!</v>
      </c>
      <c r="D56" t="e" vm="2">
        <f>[1]!GenBetaPERT(0,$D$9,1)</f>
        <v>#VALUE!</v>
      </c>
      <c r="E56" t="e" vm="2">
        <f>[1]!GenLognormal($E$9,$E$10)</f>
        <v>#VALUE!</v>
      </c>
      <c r="F56" t="e" vm="2">
        <f>[1]!GenLognormal($F$9,$F$10)</f>
        <v>#VALUE!</v>
      </c>
      <c r="H56" t="e" vm="2">
        <f>[1]!genUniform($H$9,$H$10)</f>
        <v>#VALUE!</v>
      </c>
      <c r="I56" t="e" vm="1">
        <f t="shared" si="0"/>
        <v>#VALUE!</v>
      </c>
      <c r="J56" t="e" vm="1">
        <f t="shared" si="1"/>
        <v>#VALUE!</v>
      </c>
      <c r="K56" t="e" vm="2">
        <f>[1]!genUniform($K$9,$K$10)</f>
        <v>#VALUE!</v>
      </c>
      <c r="L56" t="e" vm="1">
        <f t="shared" si="2"/>
        <v>#VALUE!</v>
      </c>
      <c r="M56" t="e" vm="1">
        <f t="shared" si="3"/>
        <v>#VALUE!</v>
      </c>
      <c r="N56" t="e" vm="2">
        <f>[1]!genUniform($N$9,$N$10)</f>
        <v>#VALUE!</v>
      </c>
      <c r="O56" t="e" vm="1">
        <f t="shared" si="4"/>
        <v>#VALUE!</v>
      </c>
      <c r="P56" t="e" vm="1">
        <f t="shared" si="5"/>
        <v>#VALUE!</v>
      </c>
    </row>
    <row r="57" spans="1:16">
      <c r="A57">
        <v>47</v>
      </c>
      <c r="C57" t="e" vm="2">
        <f>[1]!GenLimitNormal($C$9,$C$10,0,1000,0)</f>
        <v>#VALUE!</v>
      </c>
      <c r="D57" t="e" vm="2">
        <f>[1]!GenBetaPERT(0,$D$9,1)</f>
        <v>#VALUE!</v>
      </c>
      <c r="E57" t="e" vm="2">
        <f>[1]!GenLognormal($E$9,$E$10)</f>
        <v>#VALUE!</v>
      </c>
      <c r="F57" t="e" vm="2">
        <f>[1]!GenLognormal($F$9,$F$10)</f>
        <v>#VALUE!</v>
      </c>
      <c r="H57" t="e" vm="2">
        <f>[1]!genUniform($H$9,$H$10)</f>
        <v>#VALUE!</v>
      </c>
      <c r="I57" t="e" vm="1">
        <f t="shared" si="0"/>
        <v>#VALUE!</v>
      </c>
      <c r="J57" t="e" vm="1">
        <f t="shared" si="1"/>
        <v>#VALUE!</v>
      </c>
      <c r="K57" t="e" vm="2">
        <f>[1]!genUniform($K$9,$K$10)</f>
        <v>#VALUE!</v>
      </c>
      <c r="L57" t="e" vm="1">
        <f t="shared" si="2"/>
        <v>#VALUE!</v>
      </c>
      <c r="M57" t="e" vm="1">
        <f t="shared" si="3"/>
        <v>#VALUE!</v>
      </c>
      <c r="N57" t="e" vm="2">
        <f>[1]!genUniform($N$9,$N$10)</f>
        <v>#VALUE!</v>
      </c>
      <c r="O57" t="e" vm="1">
        <f t="shared" si="4"/>
        <v>#VALUE!</v>
      </c>
      <c r="P57" t="e" vm="1">
        <f t="shared" si="5"/>
        <v>#VALUE!</v>
      </c>
    </row>
    <row r="58" spans="1:16">
      <c r="A58">
        <v>48</v>
      </c>
      <c r="C58" t="e" vm="2">
        <f>[1]!GenLimitNormal($C$9,$C$10,0,1000,0)</f>
        <v>#VALUE!</v>
      </c>
      <c r="D58" t="e" vm="2">
        <f>[1]!GenBetaPERT(0,$D$9,1)</f>
        <v>#VALUE!</v>
      </c>
      <c r="E58" t="e" vm="2">
        <f>[1]!GenLognormal($E$9,$E$10)</f>
        <v>#VALUE!</v>
      </c>
      <c r="F58" t="e" vm="2">
        <f>[1]!GenLognormal($F$9,$F$10)</f>
        <v>#VALUE!</v>
      </c>
      <c r="H58" t="e" vm="2">
        <f>[1]!genUniform($H$9,$H$10)</f>
        <v>#VALUE!</v>
      </c>
      <c r="I58" t="e" vm="1">
        <f t="shared" si="0"/>
        <v>#VALUE!</v>
      </c>
      <c r="J58" t="e" vm="1">
        <f t="shared" si="1"/>
        <v>#VALUE!</v>
      </c>
      <c r="K58" t="e" vm="2">
        <f>[1]!genUniform($K$9,$K$10)</f>
        <v>#VALUE!</v>
      </c>
      <c r="L58" t="e" vm="1">
        <f t="shared" si="2"/>
        <v>#VALUE!</v>
      </c>
      <c r="M58" t="e" vm="1">
        <f t="shared" si="3"/>
        <v>#VALUE!</v>
      </c>
      <c r="N58" t="e" vm="2">
        <f>[1]!genUniform($N$9,$N$10)</f>
        <v>#VALUE!</v>
      </c>
      <c r="O58" t="e" vm="1">
        <f t="shared" si="4"/>
        <v>#VALUE!</v>
      </c>
      <c r="P58" t="e" vm="1">
        <f t="shared" si="5"/>
        <v>#VALUE!</v>
      </c>
    </row>
    <row r="59" spans="1:16">
      <c r="A59">
        <v>49</v>
      </c>
      <c r="C59" t="e" vm="2">
        <f>[1]!GenLimitNormal($C$9,$C$10,0,1000,0)</f>
        <v>#VALUE!</v>
      </c>
      <c r="D59" t="e" vm="2">
        <f>[1]!GenBetaPERT(0,$D$9,1)</f>
        <v>#VALUE!</v>
      </c>
      <c r="E59" t="e" vm="2">
        <f>[1]!GenLognormal($E$9,$E$10)</f>
        <v>#VALUE!</v>
      </c>
      <c r="F59" t="e" vm="2">
        <f>[1]!GenLognormal($F$9,$F$10)</f>
        <v>#VALUE!</v>
      </c>
      <c r="H59" t="e" vm="2">
        <f>[1]!genUniform($H$9,$H$10)</f>
        <v>#VALUE!</v>
      </c>
      <c r="I59" t="e" vm="1">
        <f t="shared" si="0"/>
        <v>#VALUE!</v>
      </c>
      <c r="J59" t="e" vm="1">
        <f t="shared" si="1"/>
        <v>#VALUE!</v>
      </c>
      <c r="K59" t="e" vm="2">
        <f>[1]!genUniform($K$9,$K$10)</f>
        <v>#VALUE!</v>
      </c>
      <c r="L59" t="e" vm="1">
        <f t="shared" si="2"/>
        <v>#VALUE!</v>
      </c>
      <c r="M59" t="e" vm="1">
        <f t="shared" si="3"/>
        <v>#VALUE!</v>
      </c>
      <c r="N59" t="e" vm="2">
        <f>[1]!genUniform($N$9,$N$10)</f>
        <v>#VALUE!</v>
      </c>
      <c r="O59" t="e" vm="1">
        <f t="shared" si="4"/>
        <v>#VALUE!</v>
      </c>
      <c r="P59" t="e" vm="1">
        <f t="shared" si="5"/>
        <v>#VALUE!</v>
      </c>
    </row>
    <row r="60" spans="1:16">
      <c r="A60">
        <v>50</v>
      </c>
      <c r="C60" t="e" vm="2">
        <f>[1]!GenLimitNormal($C$9,$C$10,0,1000,0)</f>
        <v>#VALUE!</v>
      </c>
      <c r="D60" t="e" vm="2">
        <f>[1]!GenBetaPERT(0,$D$9,1)</f>
        <v>#VALUE!</v>
      </c>
      <c r="E60" t="e" vm="2">
        <f>[1]!GenLognormal($E$9,$E$10)</f>
        <v>#VALUE!</v>
      </c>
      <c r="F60" t="e" vm="2">
        <f>[1]!GenLognormal($F$9,$F$10)</f>
        <v>#VALUE!</v>
      </c>
      <c r="H60" t="e" vm="2">
        <f>[1]!genUniform($H$9,$H$10)</f>
        <v>#VALUE!</v>
      </c>
      <c r="I60" t="e" vm="1">
        <f t="shared" si="0"/>
        <v>#VALUE!</v>
      </c>
      <c r="J60" t="e" vm="1">
        <f t="shared" si="1"/>
        <v>#VALUE!</v>
      </c>
      <c r="K60" t="e" vm="2">
        <f>[1]!genUniform($K$9,$K$10)</f>
        <v>#VALUE!</v>
      </c>
      <c r="L60" t="e" vm="1">
        <f t="shared" si="2"/>
        <v>#VALUE!</v>
      </c>
      <c r="M60" t="e" vm="1">
        <f t="shared" si="3"/>
        <v>#VALUE!</v>
      </c>
      <c r="N60" t="e" vm="2">
        <f>[1]!genUniform($N$9,$N$10)</f>
        <v>#VALUE!</v>
      </c>
      <c r="O60" t="e" vm="1">
        <f t="shared" si="4"/>
        <v>#VALUE!</v>
      </c>
      <c r="P60" t="e" vm="1">
        <f t="shared" si="5"/>
        <v>#VALUE!</v>
      </c>
    </row>
    <row r="61" spans="1:16">
      <c r="A61">
        <v>51</v>
      </c>
      <c r="C61" t="e" vm="2">
        <f>[1]!GenLimitNormal($C$9,$C$10,0,1000,0)</f>
        <v>#VALUE!</v>
      </c>
      <c r="D61" t="e" vm="2">
        <f>[1]!GenBetaPERT(0,$D$9,1)</f>
        <v>#VALUE!</v>
      </c>
      <c r="E61" t="e" vm="2">
        <f>[1]!GenLognormal($E$9,$E$10)</f>
        <v>#VALUE!</v>
      </c>
      <c r="F61" t="e" vm="2">
        <f>[1]!GenLognormal($F$9,$F$10)</f>
        <v>#VALUE!</v>
      </c>
      <c r="H61" t="e" vm="2">
        <f>[1]!genUniform($H$9,$H$10)</f>
        <v>#VALUE!</v>
      </c>
      <c r="I61" t="e" vm="1">
        <f t="shared" si="0"/>
        <v>#VALUE!</v>
      </c>
      <c r="J61" t="e" vm="1">
        <f t="shared" si="1"/>
        <v>#VALUE!</v>
      </c>
      <c r="K61" t="e" vm="2">
        <f>[1]!genUniform($K$9,$K$10)</f>
        <v>#VALUE!</v>
      </c>
      <c r="L61" t="e" vm="1">
        <f t="shared" si="2"/>
        <v>#VALUE!</v>
      </c>
      <c r="M61" t="e" vm="1">
        <f t="shared" si="3"/>
        <v>#VALUE!</v>
      </c>
      <c r="N61" t="e" vm="2">
        <f>[1]!genUniform($N$9,$N$10)</f>
        <v>#VALUE!</v>
      </c>
      <c r="O61" t="e" vm="1">
        <f t="shared" si="4"/>
        <v>#VALUE!</v>
      </c>
      <c r="P61" t="e" vm="1">
        <f t="shared" si="5"/>
        <v>#VALUE!</v>
      </c>
    </row>
    <row r="62" spans="1:16">
      <c r="A62">
        <v>52</v>
      </c>
      <c r="C62" t="e" vm="2">
        <f>[1]!GenLimitNormal($C$9,$C$10,0,1000,0)</f>
        <v>#VALUE!</v>
      </c>
      <c r="D62" t="e" vm="2">
        <f>[1]!GenBetaPERT(0,$D$9,1)</f>
        <v>#VALUE!</v>
      </c>
      <c r="E62" t="e" vm="2">
        <f>[1]!GenLognormal($E$9,$E$10)</f>
        <v>#VALUE!</v>
      </c>
      <c r="F62" t="e" vm="2">
        <f>[1]!GenLognormal($F$9,$F$10)</f>
        <v>#VALUE!</v>
      </c>
      <c r="H62" t="e" vm="2">
        <f>[1]!genUniform($H$9,$H$10)</f>
        <v>#VALUE!</v>
      </c>
      <c r="I62" t="e" vm="1">
        <f t="shared" si="0"/>
        <v>#VALUE!</v>
      </c>
      <c r="J62" t="e" vm="1">
        <f t="shared" si="1"/>
        <v>#VALUE!</v>
      </c>
      <c r="K62" t="e" vm="2">
        <f>[1]!genUniform($K$9,$K$10)</f>
        <v>#VALUE!</v>
      </c>
      <c r="L62" t="e" vm="1">
        <f t="shared" si="2"/>
        <v>#VALUE!</v>
      </c>
      <c r="M62" t="e" vm="1">
        <f t="shared" si="3"/>
        <v>#VALUE!</v>
      </c>
      <c r="N62" t="e" vm="2">
        <f>[1]!genUniform($N$9,$N$10)</f>
        <v>#VALUE!</v>
      </c>
      <c r="O62" t="e" vm="1">
        <f t="shared" si="4"/>
        <v>#VALUE!</v>
      </c>
      <c r="P62" t="e" vm="1">
        <f t="shared" si="5"/>
        <v>#VALUE!</v>
      </c>
    </row>
    <row r="63" spans="1:16">
      <c r="A63">
        <v>53</v>
      </c>
      <c r="C63" t="e" vm="2">
        <f>[1]!GenLimitNormal($C$9,$C$10,0,1000,0)</f>
        <v>#VALUE!</v>
      </c>
      <c r="D63" t="e" vm="2">
        <f>[1]!GenBetaPERT(0,$D$9,1)</f>
        <v>#VALUE!</v>
      </c>
      <c r="E63" t="e" vm="2">
        <f>[1]!GenLognormal($E$9,$E$10)</f>
        <v>#VALUE!</v>
      </c>
      <c r="F63" t="e" vm="2">
        <f>[1]!GenLognormal($F$9,$F$10)</f>
        <v>#VALUE!</v>
      </c>
      <c r="H63" t="e" vm="2">
        <f>[1]!genUniform($H$9,$H$10)</f>
        <v>#VALUE!</v>
      </c>
      <c r="I63" t="e" vm="1">
        <f t="shared" si="0"/>
        <v>#VALUE!</v>
      </c>
      <c r="J63" t="e" vm="1">
        <f t="shared" si="1"/>
        <v>#VALUE!</v>
      </c>
      <c r="K63" t="e" vm="2">
        <f>[1]!genUniform($K$9,$K$10)</f>
        <v>#VALUE!</v>
      </c>
      <c r="L63" t="e" vm="1">
        <f t="shared" si="2"/>
        <v>#VALUE!</v>
      </c>
      <c r="M63" t="e" vm="1">
        <f t="shared" si="3"/>
        <v>#VALUE!</v>
      </c>
      <c r="N63" t="e" vm="2">
        <f>[1]!genUniform($N$9,$N$10)</f>
        <v>#VALUE!</v>
      </c>
      <c r="O63" t="e" vm="1">
        <f t="shared" si="4"/>
        <v>#VALUE!</v>
      </c>
      <c r="P63" t="e" vm="1">
        <f t="shared" si="5"/>
        <v>#VALUE!</v>
      </c>
    </row>
    <row r="64" spans="1:16">
      <c r="A64">
        <v>54</v>
      </c>
      <c r="C64" t="e" vm="2">
        <f>[1]!GenLimitNormal($C$9,$C$10,0,1000,0)</f>
        <v>#VALUE!</v>
      </c>
      <c r="D64" t="e" vm="2">
        <f>[1]!GenBetaPERT(0,$D$9,1)</f>
        <v>#VALUE!</v>
      </c>
      <c r="E64" t="e" vm="2">
        <f>[1]!GenLognormal($E$9,$E$10)</f>
        <v>#VALUE!</v>
      </c>
      <c r="F64" t="e" vm="2">
        <f>[1]!GenLognormal($F$9,$F$10)</f>
        <v>#VALUE!</v>
      </c>
      <c r="H64" t="e" vm="2">
        <f>[1]!genUniform($H$9,$H$10)</f>
        <v>#VALUE!</v>
      </c>
      <c r="I64" t="e" vm="1">
        <f t="shared" si="0"/>
        <v>#VALUE!</v>
      </c>
      <c r="J64" t="e" vm="1">
        <f t="shared" si="1"/>
        <v>#VALUE!</v>
      </c>
      <c r="K64" t="e" vm="2">
        <f>[1]!genUniform($K$9,$K$10)</f>
        <v>#VALUE!</v>
      </c>
      <c r="L64" t="e" vm="1">
        <f t="shared" si="2"/>
        <v>#VALUE!</v>
      </c>
      <c r="M64" t="e" vm="1">
        <f t="shared" si="3"/>
        <v>#VALUE!</v>
      </c>
      <c r="N64" t="e" vm="2">
        <f>[1]!genUniform($N$9,$N$10)</f>
        <v>#VALUE!</v>
      </c>
      <c r="O64" t="e" vm="1">
        <f t="shared" si="4"/>
        <v>#VALUE!</v>
      </c>
      <c r="P64" t="e" vm="1">
        <f t="shared" si="5"/>
        <v>#VALUE!</v>
      </c>
    </row>
    <row r="65" spans="1:16">
      <c r="A65">
        <v>55</v>
      </c>
      <c r="C65" t="e" vm="2">
        <f>[1]!GenLimitNormal($C$9,$C$10,0,1000,0)</f>
        <v>#VALUE!</v>
      </c>
      <c r="D65" t="e" vm="2">
        <f>[1]!GenBetaPERT(0,$D$9,1)</f>
        <v>#VALUE!</v>
      </c>
      <c r="E65" t="e" vm="2">
        <f>[1]!GenLognormal($E$9,$E$10)</f>
        <v>#VALUE!</v>
      </c>
      <c r="F65" t="e" vm="2">
        <f>[1]!GenLognormal($F$9,$F$10)</f>
        <v>#VALUE!</v>
      </c>
      <c r="H65" t="e" vm="2">
        <f>[1]!genUniform($H$9,$H$10)</f>
        <v>#VALUE!</v>
      </c>
      <c r="I65" t="e" vm="1">
        <f t="shared" si="0"/>
        <v>#VALUE!</v>
      </c>
      <c r="J65" t="e" vm="1">
        <f t="shared" si="1"/>
        <v>#VALUE!</v>
      </c>
      <c r="K65" t="e" vm="2">
        <f>[1]!genUniform($K$9,$K$10)</f>
        <v>#VALUE!</v>
      </c>
      <c r="L65" t="e" vm="1">
        <f t="shared" si="2"/>
        <v>#VALUE!</v>
      </c>
      <c r="M65" t="e" vm="1">
        <f t="shared" si="3"/>
        <v>#VALUE!</v>
      </c>
      <c r="N65" t="e" vm="2">
        <f>[1]!genUniform($N$9,$N$10)</f>
        <v>#VALUE!</v>
      </c>
      <c r="O65" t="e" vm="1">
        <f t="shared" si="4"/>
        <v>#VALUE!</v>
      </c>
      <c r="P65" t="e" vm="1">
        <f t="shared" si="5"/>
        <v>#VALUE!</v>
      </c>
    </row>
    <row r="66" spans="1:16">
      <c r="A66">
        <v>56</v>
      </c>
      <c r="C66" t="e" vm="2">
        <f>[1]!GenLimitNormal($C$9,$C$10,0,1000,0)</f>
        <v>#VALUE!</v>
      </c>
      <c r="D66" t="e" vm="2">
        <f>[1]!GenBetaPERT(0,$D$9,1)</f>
        <v>#VALUE!</v>
      </c>
      <c r="E66" t="e" vm="2">
        <f>[1]!GenLognormal($E$9,$E$10)</f>
        <v>#VALUE!</v>
      </c>
      <c r="F66" t="e" vm="2">
        <f>[1]!GenLognormal($F$9,$F$10)</f>
        <v>#VALUE!</v>
      </c>
      <c r="H66" t="e" vm="2">
        <f>[1]!genUniform($H$9,$H$10)</f>
        <v>#VALUE!</v>
      </c>
      <c r="I66" t="e" vm="1">
        <f t="shared" si="0"/>
        <v>#VALUE!</v>
      </c>
      <c r="J66" t="e" vm="1">
        <f t="shared" si="1"/>
        <v>#VALUE!</v>
      </c>
      <c r="K66" t="e" vm="2">
        <f>[1]!genUniform($K$9,$K$10)</f>
        <v>#VALUE!</v>
      </c>
      <c r="L66" t="e" vm="1">
        <f t="shared" si="2"/>
        <v>#VALUE!</v>
      </c>
      <c r="M66" t="e" vm="1">
        <f t="shared" si="3"/>
        <v>#VALUE!</v>
      </c>
      <c r="N66" t="e" vm="2">
        <f>[1]!genUniform($N$9,$N$10)</f>
        <v>#VALUE!</v>
      </c>
      <c r="O66" t="e" vm="1">
        <f t="shared" si="4"/>
        <v>#VALUE!</v>
      </c>
      <c r="P66" t="e" vm="1">
        <f t="shared" si="5"/>
        <v>#VALUE!</v>
      </c>
    </row>
    <row r="67" spans="1:16">
      <c r="A67">
        <v>57</v>
      </c>
      <c r="C67" t="e" vm="2">
        <f>[1]!GenLimitNormal($C$9,$C$10,0,1000,0)</f>
        <v>#VALUE!</v>
      </c>
      <c r="D67" t="e" vm="2">
        <f>[1]!GenBetaPERT(0,$D$9,1)</f>
        <v>#VALUE!</v>
      </c>
      <c r="E67" t="e" vm="2">
        <f>[1]!GenLognormal($E$9,$E$10)</f>
        <v>#VALUE!</v>
      </c>
      <c r="F67" t="e" vm="2">
        <f>[1]!GenLognormal($F$9,$F$10)</f>
        <v>#VALUE!</v>
      </c>
      <c r="H67" t="e" vm="2">
        <f>[1]!genUniform($H$9,$H$10)</f>
        <v>#VALUE!</v>
      </c>
      <c r="I67" t="e" vm="1">
        <f t="shared" si="0"/>
        <v>#VALUE!</v>
      </c>
      <c r="J67" t="e" vm="1">
        <f t="shared" si="1"/>
        <v>#VALUE!</v>
      </c>
      <c r="K67" t="e" vm="2">
        <f>[1]!genUniform($K$9,$K$10)</f>
        <v>#VALUE!</v>
      </c>
      <c r="L67" t="e" vm="1">
        <f t="shared" si="2"/>
        <v>#VALUE!</v>
      </c>
      <c r="M67" t="e" vm="1">
        <f t="shared" si="3"/>
        <v>#VALUE!</v>
      </c>
      <c r="N67" t="e" vm="2">
        <f>[1]!genUniform($N$9,$N$10)</f>
        <v>#VALUE!</v>
      </c>
      <c r="O67" t="e" vm="1">
        <f t="shared" si="4"/>
        <v>#VALUE!</v>
      </c>
      <c r="P67" t="e" vm="1">
        <f t="shared" si="5"/>
        <v>#VALUE!</v>
      </c>
    </row>
    <row r="68" spans="1:16">
      <c r="A68">
        <v>58</v>
      </c>
      <c r="C68" t="e" vm="2">
        <f>[1]!GenLimitNormal($C$9,$C$10,0,1000,0)</f>
        <v>#VALUE!</v>
      </c>
      <c r="D68" t="e" vm="2">
        <f>[1]!GenBetaPERT(0,$D$9,1)</f>
        <v>#VALUE!</v>
      </c>
      <c r="E68" t="e" vm="2">
        <f>[1]!GenLognormal($E$9,$E$10)</f>
        <v>#VALUE!</v>
      </c>
      <c r="F68" t="e" vm="2">
        <f>[1]!GenLognormal($F$9,$F$10)</f>
        <v>#VALUE!</v>
      </c>
      <c r="H68" t="e" vm="2">
        <f>[1]!genUniform($H$9,$H$10)</f>
        <v>#VALUE!</v>
      </c>
      <c r="I68" t="e" vm="1">
        <f t="shared" si="0"/>
        <v>#VALUE!</v>
      </c>
      <c r="J68" t="e" vm="1">
        <f t="shared" si="1"/>
        <v>#VALUE!</v>
      </c>
      <c r="K68" t="e" vm="2">
        <f>[1]!genUniform($K$9,$K$10)</f>
        <v>#VALUE!</v>
      </c>
      <c r="L68" t="e" vm="1">
        <f t="shared" si="2"/>
        <v>#VALUE!</v>
      </c>
      <c r="M68" t="e" vm="1">
        <f t="shared" si="3"/>
        <v>#VALUE!</v>
      </c>
      <c r="N68" t="e" vm="2">
        <f>[1]!genUniform($N$9,$N$10)</f>
        <v>#VALUE!</v>
      </c>
      <c r="O68" t="e" vm="1">
        <f t="shared" si="4"/>
        <v>#VALUE!</v>
      </c>
      <c r="P68" t="e" vm="1">
        <f t="shared" si="5"/>
        <v>#VALUE!</v>
      </c>
    </row>
    <row r="69" spans="1:16">
      <c r="A69">
        <v>59</v>
      </c>
      <c r="C69" t="e" vm="2">
        <f>[1]!GenLimitNormal($C$9,$C$10,0,1000,0)</f>
        <v>#VALUE!</v>
      </c>
      <c r="D69" t="e" vm="2">
        <f>[1]!GenBetaPERT(0,$D$9,1)</f>
        <v>#VALUE!</v>
      </c>
      <c r="E69" t="e" vm="2">
        <f>[1]!GenLognormal($E$9,$E$10)</f>
        <v>#VALUE!</v>
      </c>
      <c r="F69" t="e" vm="2">
        <f>[1]!GenLognormal($F$9,$F$10)</f>
        <v>#VALUE!</v>
      </c>
      <c r="H69" t="e" vm="2">
        <f>[1]!genUniform($H$9,$H$10)</f>
        <v>#VALUE!</v>
      </c>
      <c r="I69" t="e" vm="1">
        <f t="shared" si="0"/>
        <v>#VALUE!</v>
      </c>
      <c r="J69" t="e" vm="1">
        <f t="shared" si="1"/>
        <v>#VALUE!</v>
      </c>
      <c r="K69" t="e" vm="2">
        <f>[1]!genUniform($K$9,$K$10)</f>
        <v>#VALUE!</v>
      </c>
      <c r="L69" t="e" vm="1">
        <f t="shared" si="2"/>
        <v>#VALUE!</v>
      </c>
      <c r="M69" t="e" vm="1">
        <f t="shared" si="3"/>
        <v>#VALUE!</v>
      </c>
      <c r="N69" t="e" vm="2">
        <f>[1]!genUniform($N$9,$N$10)</f>
        <v>#VALUE!</v>
      </c>
      <c r="O69" t="e" vm="1">
        <f t="shared" si="4"/>
        <v>#VALUE!</v>
      </c>
      <c r="P69" t="e" vm="1">
        <f t="shared" si="5"/>
        <v>#VALUE!</v>
      </c>
    </row>
    <row r="70" spans="1:16">
      <c r="A70">
        <v>60</v>
      </c>
      <c r="C70" t="e" vm="2">
        <f>[1]!GenLimitNormal($C$9,$C$10,0,1000,0)</f>
        <v>#VALUE!</v>
      </c>
      <c r="D70" t="e" vm="2">
        <f>[1]!GenBetaPERT(0,$D$9,1)</f>
        <v>#VALUE!</v>
      </c>
      <c r="E70" t="e" vm="2">
        <f>[1]!GenLognormal($E$9,$E$10)</f>
        <v>#VALUE!</v>
      </c>
      <c r="F70" t="e" vm="2">
        <f>[1]!GenLognormal($F$9,$F$10)</f>
        <v>#VALUE!</v>
      </c>
      <c r="H70" t="e" vm="2">
        <f>[1]!genUniform($H$9,$H$10)</f>
        <v>#VALUE!</v>
      </c>
      <c r="I70" t="e" vm="1">
        <f t="shared" si="0"/>
        <v>#VALUE!</v>
      </c>
      <c r="J70" t="e" vm="1">
        <f t="shared" si="1"/>
        <v>#VALUE!</v>
      </c>
      <c r="K70" t="e" vm="2">
        <f>[1]!genUniform($K$9,$K$10)</f>
        <v>#VALUE!</v>
      </c>
      <c r="L70" t="e" vm="1">
        <f t="shared" si="2"/>
        <v>#VALUE!</v>
      </c>
      <c r="M70" t="e" vm="1">
        <f t="shared" si="3"/>
        <v>#VALUE!</v>
      </c>
      <c r="N70" t="e" vm="2">
        <f>[1]!genUniform($N$9,$N$10)</f>
        <v>#VALUE!</v>
      </c>
      <c r="O70" t="e" vm="1">
        <f t="shared" si="4"/>
        <v>#VALUE!</v>
      </c>
      <c r="P70" t="e" vm="1">
        <f t="shared" si="5"/>
        <v>#VALUE!</v>
      </c>
    </row>
    <row r="71" spans="1:16">
      <c r="A71">
        <v>61</v>
      </c>
      <c r="C71" t="e" vm="2">
        <f>[1]!GenLimitNormal($C$9,$C$10,0,1000,0)</f>
        <v>#VALUE!</v>
      </c>
      <c r="D71" t="e" vm="2">
        <f>[1]!GenBetaPERT(0,$D$9,1)</f>
        <v>#VALUE!</v>
      </c>
      <c r="E71" t="e" vm="2">
        <f>[1]!GenLognormal($E$9,$E$10)</f>
        <v>#VALUE!</v>
      </c>
      <c r="F71" t="e" vm="2">
        <f>[1]!GenLognormal($F$9,$F$10)</f>
        <v>#VALUE!</v>
      </c>
      <c r="H71" t="e" vm="2">
        <f>[1]!genUniform($H$9,$H$10)</f>
        <v>#VALUE!</v>
      </c>
      <c r="I71" t="e" vm="1">
        <f t="shared" si="0"/>
        <v>#VALUE!</v>
      </c>
      <c r="J71" t="e" vm="1">
        <f t="shared" si="1"/>
        <v>#VALUE!</v>
      </c>
      <c r="K71" t="e" vm="2">
        <f>[1]!genUniform($K$9,$K$10)</f>
        <v>#VALUE!</v>
      </c>
      <c r="L71" t="e" vm="1">
        <f t="shared" si="2"/>
        <v>#VALUE!</v>
      </c>
      <c r="M71" t="e" vm="1">
        <f t="shared" si="3"/>
        <v>#VALUE!</v>
      </c>
      <c r="N71" t="e" vm="2">
        <f>[1]!genUniform($N$9,$N$10)</f>
        <v>#VALUE!</v>
      </c>
      <c r="O71" t="e" vm="1">
        <f t="shared" si="4"/>
        <v>#VALUE!</v>
      </c>
      <c r="P71" t="e" vm="1">
        <f t="shared" si="5"/>
        <v>#VALUE!</v>
      </c>
    </row>
    <row r="72" spans="1:16">
      <c r="A72">
        <v>62</v>
      </c>
      <c r="C72" t="e" vm="2">
        <f>[1]!GenLimitNormal($C$9,$C$10,0,1000,0)</f>
        <v>#VALUE!</v>
      </c>
      <c r="D72" t="e" vm="2">
        <f>[1]!GenBetaPERT(0,$D$9,1)</f>
        <v>#VALUE!</v>
      </c>
      <c r="E72" t="e" vm="2">
        <f>[1]!GenLognormal($E$9,$E$10)</f>
        <v>#VALUE!</v>
      </c>
      <c r="F72" t="e" vm="2">
        <f>[1]!GenLognormal($F$9,$F$10)</f>
        <v>#VALUE!</v>
      </c>
      <c r="H72" t="e" vm="2">
        <f>[1]!genUniform($H$9,$H$10)</f>
        <v>#VALUE!</v>
      </c>
      <c r="I72" t="e" vm="1">
        <f t="shared" si="0"/>
        <v>#VALUE!</v>
      </c>
      <c r="J72" t="e" vm="1">
        <f t="shared" si="1"/>
        <v>#VALUE!</v>
      </c>
      <c r="K72" t="e" vm="2">
        <f>[1]!genUniform($K$9,$K$10)</f>
        <v>#VALUE!</v>
      </c>
      <c r="L72" t="e" vm="1">
        <f t="shared" si="2"/>
        <v>#VALUE!</v>
      </c>
      <c r="M72" t="e" vm="1">
        <f t="shared" si="3"/>
        <v>#VALUE!</v>
      </c>
      <c r="N72" t="e" vm="2">
        <f>[1]!genUniform($N$9,$N$10)</f>
        <v>#VALUE!</v>
      </c>
      <c r="O72" t="e" vm="1">
        <f t="shared" si="4"/>
        <v>#VALUE!</v>
      </c>
      <c r="P72" t="e" vm="1">
        <f t="shared" si="5"/>
        <v>#VALUE!</v>
      </c>
    </row>
    <row r="73" spans="1:16">
      <c r="A73">
        <v>63</v>
      </c>
      <c r="C73" t="e" vm="2">
        <f>[1]!GenLimitNormal($C$9,$C$10,0,1000,0)</f>
        <v>#VALUE!</v>
      </c>
      <c r="D73" t="e" vm="2">
        <f>[1]!GenBetaPERT(0,$D$9,1)</f>
        <v>#VALUE!</v>
      </c>
      <c r="E73" t="e" vm="2">
        <f>[1]!GenLognormal($E$9,$E$10)</f>
        <v>#VALUE!</v>
      </c>
      <c r="F73" t="e" vm="2">
        <f>[1]!GenLognormal($F$9,$F$10)</f>
        <v>#VALUE!</v>
      </c>
      <c r="H73" t="e" vm="2">
        <f>[1]!genUniform($H$9,$H$10)</f>
        <v>#VALUE!</v>
      </c>
      <c r="I73" t="e" vm="1">
        <f t="shared" si="0"/>
        <v>#VALUE!</v>
      </c>
      <c r="J73" t="e" vm="1">
        <f t="shared" si="1"/>
        <v>#VALUE!</v>
      </c>
      <c r="K73" t="e" vm="2">
        <f>[1]!genUniform($K$9,$K$10)</f>
        <v>#VALUE!</v>
      </c>
      <c r="L73" t="e" vm="1">
        <f t="shared" si="2"/>
        <v>#VALUE!</v>
      </c>
      <c r="M73" t="e" vm="1">
        <f t="shared" si="3"/>
        <v>#VALUE!</v>
      </c>
      <c r="N73" t="e" vm="2">
        <f>[1]!genUniform($N$9,$N$10)</f>
        <v>#VALUE!</v>
      </c>
      <c r="O73" t="e" vm="1">
        <f t="shared" si="4"/>
        <v>#VALUE!</v>
      </c>
      <c r="P73" t="e" vm="1">
        <f t="shared" si="5"/>
        <v>#VALUE!</v>
      </c>
    </row>
    <row r="74" spans="1:16">
      <c r="A74">
        <v>64</v>
      </c>
      <c r="C74" t="e" vm="2">
        <f>[1]!GenLimitNormal($C$9,$C$10,0,1000,0)</f>
        <v>#VALUE!</v>
      </c>
      <c r="D74" t="e" vm="2">
        <f>[1]!GenBetaPERT(0,$D$9,1)</f>
        <v>#VALUE!</v>
      </c>
      <c r="E74" t="e" vm="2">
        <f>[1]!GenLognormal($E$9,$E$10)</f>
        <v>#VALUE!</v>
      </c>
      <c r="F74" t="e" vm="2">
        <f>[1]!GenLognormal($F$9,$F$10)</f>
        <v>#VALUE!</v>
      </c>
      <c r="H74" t="e" vm="2">
        <f>[1]!genUniform($H$9,$H$10)</f>
        <v>#VALUE!</v>
      </c>
      <c r="I74" t="e" vm="1">
        <f t="shared" si="0"/>
        <v>#VALUE!</v>
      </c>
      <c r="J74" t="e" vm="1">
        <f t="shared" si="1"/>
        <v>#VALUE!</v>
      </c>
      <c r="K74" t="e" vm="2">
        <f>[1]!genUniform($K$9,$K$10)</f>
        <v>#VALUE!</v>
      </c>
      <c r="L74" t="e" vm="1">
        <f t="shared" si="2"/>
        <v>#VALUE!</v>
      </c>
      <c r="M74" t="e" vm="1">
        <f t="shared" si="3"/>
        <v>#VALUE!</v>
      </c>
      <c r="N74" t="e" vm="2">
        <f>[1]!genUniform($N$9,$N$10)</f>
        <v>#VALUE!</v>
      </c>
      <c r="O74" t="e" vm="1">
        <f t="shared" si="4"/>
        <v>#VALUE!</v>
      </c>
      <c r="P74" t="e" vm="1">
        <f t="shared" si="5"/>
        <v>#VALUE!</v>
      </c>
    </row>
    <row r="75" spans="1:16">
      <c r="A75">
        <v>65</v>
      </c>
      <c r="C75" t="e" vm="2">
        <f>[1]!GenLimitNormal($C$9,$C$10,0,1000,0)</f>
        <v>#VALUE!</v>
      </c>
      <c r="D75" t="e" vm="2">
        <f>[1]!GenBetaPERT(0,$D$9,1)</f>
        <v>#VALUE!</v>
      </c>
      <c r="E75" t="e" vm="2">
        <f>[1]!GenLognormal($E$9,$E$10)</f>
        <v>#VALUE!</v>
      </c>
      <c r="F75" t="e" vm="2">
        <f>[1]!GenLognormal($F$9,$F$10)</f>
        <v>#VALUE!</v>
      </c>
      <c r="H75" t="e" vm="2">
        <f>[1]!genUniform($H$9,$H$10)</f>
        <v>#VALUE!</v>
      </c>
      <c r="I75" t="e" vm="1">
        <f t="shared" si="0"/>
        <v>#VALUE!</v>
      </c>
      <c r="J75" t="e" vm="1">
        <f t="shared" si="1"/>
        <v>#VALUE!</v>
      </c>
      <c r="K75" t="e" vm="2">
        <f>[1]!genUniform($K$9,$K$10)</f>
        <v>#VALUE!</v>
      </c>
      <c r="L75" t="e" vm="1">
        <f t="shared" si="2"/>
        <v>#VALUE!</v>
      </c>
      <c r="M75" t="e" vm="1">
        <f t="shared" si="3"/>
        <v>#VALUE!</v>
      </c>
      <c r="N75" t="e" vm="2">
        <f>[1]!genUniform($N$9,$N$10)</f>
        <v>#VALUE!</v>
      </c>
      <c r="O75" t="e" vm="1">
        <f t="shared" si="4"/>
        <v>#VALUE!</v>
      </c>
      <c r="P75" t="e" vm="1">
        <f t="shared" si="5"/>
        <v>#VALUE!</v>
      </c>
    </row>
    <row r="76" spans="1:16">
      <c r="A76">
        <v>66</v>
      </c>
      <c r="C76" t="e" vm="2">
        <f>[1]!GenLimitNormal($C$9,$C$10,0,1000,0)</f>
        <v>#VALUE!</v>
      </c>
      <c r="D76" t="e" vm="2">
        <f>[1]!GenBetaPERT(0,$D$9,1)</f>
        <v>#VALUE!</v>
      </c>
      <c r="E76" t="e" vm="2">
        <f>[1]!GenLognormal($E$9,$E$10)</f>
        <v>#VALUE!</v>
      </c>
      <c r="F76" t="e" vm="2">
        <f>[1]!GenLognormal($F$9,$F$10)</f>
        <v>#VALUE!</v>
      </c>
      <c r="H76" t="e" vm="2">
        <f>[1]!genUniform($H$9,$H$10)</f>
        <v>#VALUE!</v>
      </c>
      <c r="I76" t="e" vm="1">
        <f t="shared" ref="I76:I139" si="6">_xlfn.LOGNORM.INV($H76,$I$9,$I$10)</f>
        <v>#VALUE!</v>
      </c>
      <c r="J76" t="e" vm="1">
        <f t="shared" ref="J76:J139" si="7">$C76+$D76*$E76*$I76+(1-$D76)*$E76*$F76</f>
        <v>#VALUE!</v>
      </c>
      <c r="K76" t="e" vm="2">
        <f>[1]!genUniform($K$9,$K$10)</f>
        <v>#VALUE!</v>
      </c>
      <c r="L76" t="e" vm="1">
        <f t="shared" ref="L76:L139" si="8">_xlfn.LOGNORM.INV($K76,$L$9,$L$10)</f>
        <v>#VALUE!</v>
      </c>
      <c r="M76" t="e" vm="1">
        <f t="shared" ref="M76:M139" si="9">$C76+$D76*$E76*$L76+(1-$D76)*$E76*$F76</f>
        <v>#VALUE!</v>
      </c>
      <c r="N76" t="e" vm="2">
        <f>[1]!genUniform($N$9,$N$10)</f>
        <v>#VALUE!</v>
      </c>
      <c r="O76" t="e" vm="1">
        <f t="shared" ref="O76:O139" si="10">_xlfn.LOGNORM.INV($N76,$O$9,$O$10)</f>
        <v>#VALUE!</v>
      </c>
      <c r="P76" t="e" vm="1">
        <f t="shared" ref="P76:P139" si="11">$C76+$D76*$E76*$O76+(1-$D76)*$E76*$F76</f>
        <v>#VALUE!</v>
      </c>
    </row>
    <row r="77" spans="1:16">
      <c r="A77">
        <v>67</v>
      </c>
      <c r="C77" t="e" vm="2">
        <f>[1]!GenLimitNormal($C$9,$C$10,0,1000,0)</f>
        <v>#VALUE!</v>
      </c>
      <c r="D77" t="e" vm="2">
        <f>[1]!GenBetaPERT(0,$D$9,1)</f>
        <v>#VALUE!</v>
      </c>
      <c r="E77" t="e" vm="2">
        <f>[1]!GenLognormal($E$9,$E$10)</f>
        <v>#VALUE!</v>
      </c>
      <c r="F77" t="e" vm="2">
        <f>[1]!GenLognormal($F$9,$F$10)</f>
        <v>#VALUE!</v>
      </c>
      <c r="H77" t="e" vm="2">
        <f>[1]!genUniform($H$9,$H$10)</f>
        <v>#VALUE!</v>
      </c>
      <c r="I77" t="e" vm="1">
        <f t="shared" si="6"/>
        <v>#VALUE!</v>
      </c>
      <c r="J77" t="e" vm="1">
        <f t="shared" si="7"/>
        <v>#VALUE!</v>
      </c>
      <c r="K77" t="e" vm="2">
        <f>[1]!genUniform($K$9,$K$10)</f>
        <v>#VALUE!</v>
      </c>
      <c r="L77" t="e" vm="1">
        <f t="shared" si="8"/>
        <v>#VALUE!</v>
      </c>
      <c r="M77" t="e" vm="1">
        <f t="shared" si="9"/>
        <v>#VALUE!</v>
      </c>
      <c r="N77" t="e" vm="2">
        <f>[1]!genUniform($N$9,$N$10)</f>
        <v>#VALUE!</v>
      </c>
      <c r="O77" t="e" vm="1">
        <f t="shared" si="10"/>
        <v>#VALUE!</v>
      </c>
      <c r="P77" t="e" vm="1">
        <f t="shared" si="11"/>
        <v>#VALUE!</v>
      </c>
    </row>
    <row r="78" spans="1:16">
      <c r="A78">
        <v>68</v>
      </c>
      <c r="C78" t="e" vm="2">
        <f>[1]!GenLimitNormal($C$9,$C$10,0,1000,0)</f>
        <v>#VALUE!</v>
      </c>
      <c r="D78" t="e" vm="2">
        <f>[1]!GenBetaPERT(0,$D$9,1)</f>
        <v>#VALUE!</v>
      </c>
      <c r="E78" t="e" vm="2">
        <f>[1]!GenLognormal($E$9,$E$10)</f>
        <v>#VALUE!</v>
      </c>
      <c r="F78" t="e" vm="2">
        <f>[1]!GenLognormal($F$9,$F$10)</f>
        <v>#VALUE!</v>
      </c>
      <c r="H78" t="e" vm="2">
        <f>[1]!genUniform($H$9,$H$10)</f>
        <v>#VALUE!</v>
      </c>
      <c r="I78" t="e" vm="1">
        <f t="shared" si="6"/>
        <v>#VALUE!</v>
      </c>
      <c r="J78" t="e" vm="1">
        <f t="shared" si="7"/>
        <v>#VALUE!</v>
      </c>
      <c r="K78" t="e" vm="2">
        <f>[1]!genUniform($K$9,$K$10)</f>
        <v>#VALUE!</v>
      </c>
      <c r="L78" t="e" vm="1">
        <f t="shared" si="8"/>
        <v>#VALUE!</v>
      </c>
      <c r="M78" t="e" vm="1">
        <f t="shared" si="9"/>
        <v>#VALUE!</v>
      </c>
      <c r="N78" t="e" vm="2">
        <f>[1]!genUniform($N$9,$N$10)</f>
        <v>#VALUE!</v>
      </c>
      <c r="O78" t="e" vm="1">
        <f t="shared" si="10"/>
        <v>#VALUE!</v>
      </c>
      <c r="P78" t="e" vm="1">
        <f t="shared" si="11"/>
        <v>#VALUE!</v>
      </c>
    </row>
    <row r="79" spans="1:16">
      <c r="A79">
        <v>69</v>
      </c>
      <c r="C79" t="e" vm="2">
        <f>[1]!GenLimitNormal($C$9,$C$10,0,1000,0)</f>
        <v>#VALUE!</v>
      </c>
      <c r="D79" t="e" vm="2">
        <f>[1]!GenBetaPERT(0,$D$9,1)</f>
        <v>#VALUE!</v>
      </c>
      <c r="E79" t="e" vm="2">
        <f>[1]!GenLognormal($E$9,$E$10)</f>
        <v>#VALUE!</v>
      </c>
      <c r="F79" t="e" vm="2">
        <f>[1]!GenLognormal($F$9,$F$10)</f>
        <v>#VALUE!</v>
      </c>
      <c r="H79" t="e" vm="2">
        <f>[1]!genUniform($H$9,$H$10)</f>
        <v>#VALUE!</v>
      </c>
      <c r="I79" t="e" vm="1">
        <f t="shared" si="6"/>
        <v>#VALUE!</v>
      </c>
      <c r="J79" t="e" vm="1">
        <f t="shared" si="7"/>
        <v>#VALUE!</v>
      </c>
      <c r="K79" t="e" vm="2">
        <f>[1]!genUniform($K$9,$K$10)</f>
        <v>#VALUE!</v>
      </c>
      <c r="L79" t="e" vm="1">
        <f t="shared" si="8"/>
        <v>#VALUE!</v>
      </c>
      <c r="M79" t="e" vm="1">
        <f t="shared" si="9"/>
        <v>#VALUE!</v>
      </c>
      <c r="N79" t="e" vm="2">
        <f>[1]!genUniform($N$9,$N$10)</f>
        <v>#VALUE!</v>
      </c>
      <c r="O79" t="e" vm="1">
        <f t="shared" si="10"/>
        <v>#VALUE!</v>
      </c>
      <c r="P79" t="e" vm="1">
        <f t="shared" si="11"/>
        <v>#VALUE!</v>
      </c>
    </row>
    <row r="80" spans="1:16">
      <c r="A80">
        <v>70</v>
      </c>
      <c r="C80" t="e" vm="2">
        <f>[1]!GenLimitNormal($C$9,$C$10,0,1000,0)</f>
        <v>#VALUE!</v>
      </c>
      <c r="D80" t="e" vm="2">
        <f>[1]!GenBetaPERT(0,$D$9,1)</f>
        <v>#VALUE!</v>
      </c>
      <c r="E80" t="e" vm="2">
        <f>[1]!GenLognormal($E$9,$E$10)</f>
        <v>#VALUE!</v>
      </c>
      <c r="F80" t="e" vm="2">
        <f>[1]!GenLognormal($F$9,$F$10)</f>
        <v>#VALUE!</v>
      </c>
      <c r="H80" t="e" vm="2">
        <f>[1]!genUniform($H$9,$H$10)</f>
        <v>#VALUE!</v>
      </c>
      <c r="I80" t="e" vm="1">
        <f t="shared" si="6"/>
        <v>#VALUE!</v>
      </c>
      <c r="J80" t="e" vm="1">
        <f t="shared" si="7"/>
        <v>#VALUE!</v>
      </c>
      <c r="K80" t="e" vm="2">
        <f>[1]!genUniform($K$9,$K$10)</f>
        <v>#VALUE!</v>
      </c>
      <c r="L80" t="e" vm="1">
        <f t="shared" si="8"/>
        <v>#VALUE!</v>
      </c>
      <c r="M80" t="e" vm="1">
        <f t="shared" si="9"/>
        <v>#VALUE!</v>
      </c>
      <c r="N80" t="e" vm="2">
        <f>[1]!genUniform($N$9,$N$10)</f>
        <v>#VALUE!</v>
      </c>
      <c r="O80" t="e" vm="1">
        <f t="shared" si="10"/>
        <v>#VALUE!</v>
      </c>
      <c r="P80" t="e" vm="1">
        <f t="shared" si="11"/>
        <v>#VALUE!</v>
      </c>
    </row>
    <row r="81" spans="1:16">
      <c r="A81">
        <v>71</v>
      </c>
      <c r="C81" t="e" vm="2">
        <f>[1]!GenLimitNormal($C$9,$C$10,0,1000,0)</f>
        <v>#VALUE!</v>
      </c>
      <c r="D81" t="e" vm="2">
        <f>[1]!GenBetaPERT(0,$D$9,1)</f>
        <v>#VALUE!</v>
      </c>
      <c r="E81" t="e" vm="2">
        <f>[1]!GenLognormal($E$9,$E$10)</f>
        <v>#VALUE!</v>
      </c>
      <c r="F81" t="e" vm="2">
        <f>[1]!GenLognormal($F$9,$F$10)</f>
        <v>#VALUE!</v>
      </c>
      <c r="H81" t="e" vm="2">
        <f>[1]!genUniform($H$9,$H$10)</f>
        <v>#VALUE!</v>
      </c>
      <c r="I81" t="e" vm="1">
        <f t="shared" si="6"/>
        <v>#VALUE!</v>
      </c>
      <c r="J81" t="e" vm="1">
        <f t="shared" si="7"/>
        <v>#VALUE!</v>
      </c>
      <c r="K81" t="e" vm="2">
        <f>[1]!genUniform($K$9,$K$10)</f>
        <v>#VALUE!</v>
      </c>
      <c r="L81" t="e" vm="1">
        <f t="shared" si="8"/>
        <v>#VALUE!</v>
      </c>
      <c r="M81" t="e" vm="1">
        <f t="shared" si="9"/>
        <v>#VALUE!</v>
      </c>
      <c r="N81" t="e" vm="2">
        <f>[1]!genUniform($N$9,$N$10)</f>
        <v>#VALUE!</v>
      </c>
      <c r="O81" t="e" vm="1">
        <f t="shared" si="10"/>
        <v>#VALUE!</v>
      </c>
      <c r="P81" t="e" vm="1">
        <f t="shared" si="11"/>
        <v>#VALUE!</v>
      </c>
    </row>
    <row r="82" spans="1:16">
      <c r="A82">
        <v>72</v>
      </c>
      <c r="C82" t="e" vm="2">
        <f>[1]!GenLimitNormal($C$9,$C$10,0,1000,0)</f>
        <v>#VALUE!</v>
      </c>
      <c r="D82" t="e" vm="2">
        <f>[1]!GenBetaPERT(0,$D$9,1)</f>
        <v>#VALUE!</v>
      </c>
      <c r="E82" t="e" vm="2">
        <f>[1]!GenLognormal($E$9,$E$10)</f>
        <v>#VALUE!</v>
      </c>
      <c r="F82" t="e" vm="2">
        <f>[1]!GenLognormal($F$9,$F$10)</f>
        <v>#VALUE!</v>
      </c>
      <c r="H82" t="e" vm="2">
        <f>[1]!genUniform($H$9,$H$10)</f>
        <v>#VALUE!</v>
      </c>
      <c r="I82" t="e" vm="1">
        <f t="shared" si="6"/>
        <v>#VALUE!</v>
      </c>
      <c r="J82" t="e" vm="1">
        <f t="shared" si="7"/>
        <v>#VALUE!</v>
      </c>
      <c r="K82" t="e" vm="2">
        <f>[1]!genUniform($K$9,$K$10)</f>
        <v>#VALUE!</v>
      </c>
      <c r="L82" t="e" vm="1">
        <f t="shared" si="8"/>
        <v>#VALUE!</v>
      </c>
      <c r="M82" t="e" vm="1">
        <f t="shared" si="9"/>
        <v>#VALUE!</v>
      </c>
      <c r="N82" t="e" vm="2">
        <f>[1]!genUniform($N$9,$N$10)</f>
        <v>#VALUE!</v>
      </c>
      <c r="O82" t="e" vm="1">
        <f t="shared" si="10"/>
        <v>#VALUE!</v>
      </c>
      <c r="P82" t="e" vm="1">
        <f t="shared" si="11"/>
        <v>#VALUE!</v>
      </c>
    </row>
    <row r="83" spans="1:16">
      <c r="A83">
        <v>73</v>
      </c>
      <c r="C83" t="e" vm="2">
        <f>[1]!GenLimitNormal($C$9,$C$10,0,1000,0)</f>
        <v>#VALUE!</v>
      </c>
      <c r="D83" t="e" vm="2">
        <f>[1]!GenBetaPERT(0,$D$9,1)</f>
        <v>#VALUE!</v>
      </c>
      <c r="E83" t="e" vm="2">
        <f>[1]!GenLognormal($E$9,$E$10)</f>
        <v>#VALUE!</v>
      </c>
      <c r="F83" t="e" vm="2">
        <f>[1]!GenLognormal($F$9,$F$10)</f>
        <v>#VALUE!</v>
      </c>
      <c r="H83" t="e" vm="2">
        <f>[1]!genUniform($H$9,$H$10)</f>
        <v>#VALUE!</v>
      </c>
      <c r="I83" t="e" vm="1">
        <f t="shared" si="6"/>
        <v>#VALUE!</v>
      </c>
      <c r="J83" t="e" vm="1">
        <f t="shared" si="7"/>
        <v>#VALUE!</v>
      </c>
      <c r="K83" t="e" vm="2">
        <f>[1]!genUniform($K$9,$K$10)</f>
        <v>#VALUE!</v>
      </c>
      <c r="L83" t="e" vm="1">
        <f t="shared" si="8"/>
        <v>#VALUE!</v>
      </c>
      <c r="M83" t="e" vm="1">
        <f t="shared" si="9"/>
        <v>#VALUE!</v>
      </c>
      <c r="N83" t="e" vm="2">
        <f>[1]!genUniform($N$9,$N$10)</f>
        <v>#VALUE!</v>
      </c>
      <c r="O83" t="e" vm="1">
        <f t="shared" si="10"/>
        <v>#VALUE!</v>
      </c>
      <c r="P83" t="e" vm="1">
        <f t="shared" si="11"/>
        <v>#VALUE!</v>
      </c>
    </row>
    <row r="84" spans="1:16">
      <c r="A84">
        <v>74</v>
      </c>
      <c r="C84" t="e" vm="2">
        <f>[1]!GenLimitNormal($C$9,$C$10,0,1000,0)</f>
        <v>#VALUE!</v>
      </c>
      <c r="D84" t="e" vm="2">
        <f>[1]!GenBetaPERT(0,$D$9,1)</f>
        <v>#VALUE!</v>
      </c>
      <c r="E84" t="e" vm="2">
        <f>[1]!GenLognormal($E$9,$E$10)</f>
        <v>#VALUE!</v>
      </c>
      <c r="F84" t="e" vm="2">
        <f>[1]!GenLognormal($F$9,$F$10)</f>
        <v>#VALUE!</v>
      </c>
      <c r="H84" t="e" vm="2">
        <f>[1]!genUniform($H$9,$H$10)</f>
        <v>#VALUE!</v>
      </c>
      <c r="I84" t="e" vm="1">
        <f t="shared" si="6"/>
        <v>#VALUE!</v>
      </c>
      <c r="J84" t="e" vm="1">
        <f t="shared" si="7"/>
        <v>#VALUE!</v>
      </c>
      <c r="K84" t="e" vm="2">
        <f>[1]!genUniform($K$9,$K$10)</f>
        <v>#VALUE!</v>
      </c>
      <c r="L84" t="e" vm="1">
        <f t="shared" si="8"/>
        <v>#VALUE!</v>
      </c>
      <c r="M84" t="e" vm="1">
        <f t="shared" si="9"/>
        <v>#VALUE!</v>
      </c>
      <c r="N84" t="e" vm="2">
        <f>[1]!genUniform($N$9,$N$10)</f>
        <v>#VALUE!</v>
      </c>
      <c r="O84" t="e" vm="1">
        <f t="shared" si="10"/>
        <v>#VALUE!</v>
      </c>
      <c r="P84" t="e" vm="1">
        <f t="shared" si="11"/>
        <v>#VALUE!</v>
      </c>
    </row>
    <row r="85" spans="1:16">
      <c r="A85">
        <v>75</v>
      </c>
      <c r="C85" t="e" vm="2">
        <f>[1]!GenLimitNormal($C$9,$C$10,0,1000,0)</f>
        <v>#VALUE!</v>
      </c>
      <c r="D85" t="e" vm="2">
        <f>[1]!GenBetaPERT(0,$D$9,1)</f>
        <v>#VALUE!</v>
      </c>
      <c r="E85" t="e" vm="2">
        <f>[1]!GenLognormal($E$9,$E$10)</f>
        <v>#VALUE!</v>
      </c>
      <c r="F85" t="e" vm="2">
        <f>[1]!GenLognormal($F$9,$F$10)</f>
        <v>#VALUE!</v>
      </c>
      <c r="H85" t="e" vm="2">
        <f>[1]!genUniform($H$9,$H$10)</f>
        <v>#VALUE!</v>
      </c>
      <c r="I85" t="e" vm="1">
        <f t="shared" si="6"/>
        <v>#VALUE!</v>
      </c>
      <c r="J85" t="e" vm="1">
        <f t="shared" si="7"/>
        <v>#VALUE!</v>
      </c>
      <c r="K85" t="e" vm="2">
        <f>[1]!genUniform($K$9,$K$10)</f>
        <v>#VALUE!</v>
      </c>
      <c r="L85" t="e" vm="1">
        <f t="shared" si="8"/>
        <v>#VALUE!</v>
      </c>
      <c r="M85" t="e" vm="1">
        <f t="shared" si="9"/>
        <v>#VALUE!</v>
      </c>
      <c r="N85" t="e" vm="2">
        <f>[1]!genUniform($N$9,$N$10)</f>
        <v>#VALUE!</v>
      </c>
      <c r="O85" t="e" vm="1">
        <f t="shared" si="10"/>
        <v>#VALUE!</v>
      </c>
      <c r="P85" t="e" vm="1">
        <f t="shared" si="11"/>
        <v>#VALUE!</v>
      </c>
    </row>
    <row r="86" spans="1:16">
      <c r="A86">
        <v>76</v>
      </c>
      <c r="C86" t="e" vm="2">
        <f>[1]!GenLimitNormal($C$9,$C$10,0,1000,0)</f>
        <v>#VALUE!</v>
      </c>
      <c r="D86" t="e" vm="2">
        <f>[1]!GenBetaPERT(0,$D$9,1)</f>
        <v>#VALUE!</v>
      </c>
      <c r="E86" t="e" vm="2">
        <f>[1]!GenLognormal($E$9,$E$10)</f>
        <v>#VALUE!</v>
      </c>
      <c r="F86" t="e" vm="2">
        <f>[1]!GenLognormal($F$9,$F$10)</f>
        <v>#VALUE!</v>
      </c>
      <c r="H86" t="e" vm="2">
        <f>[1]!genUniform($H$9,$H$10)</f>
        <v>#VALUE!</v>
      </c>
      <c r="I86" t="e" vm="1">
        <f t="shared" si="6"/>
        <v>#VALUE!</v>
      </c>
      <c r="J86" t="e" vm="1">
        <f t="shared" si="7"/>
        <v>#VALUE!</v>
      </c>
      <c r="K86" t="e" vm="2">
        <f>[1]!genUniform($K$9,$K$10)</f>
        <v>#VALUE!</v>
      </c>
      <c r="L86" t="e" vm="1">
        <f t="shared" si="8"/>
        <v>#VALUE!</v>
      </c>
      <c r="M86" t="e" vm="1">
        <f t="shared" si="9"/>
        <v>#VALUE!</v>
      </c>
      <c r="N86" t="e" vm="2">
        <f>[1]!genUniform($N$9,$N$10)</f>
        <v>#VALUE!</v>
      </c>
      <c r="O86" t="e" vm="1">
        <f t="shared" si="10"/>
        <v>#VALUE!</v>
      </c>
      <c r="P86" t="e" vm="1">
        <f t="shared" si="11"/>
        <v>#VALUE!</v>
      </c>
    </row>
    <row r="87" spans="1:16">
      <c r="A87">
        <v>77</v>
      </c>
      <c r="C87" t="e" vm="2">
        <f>[1]!GenLimitNormal($C$9,$C$10,0,1000,0)</f>
        <v>#VALUE!</v>
      </c>
      <c r="D87" t="e" vm="2">
        <f>[1]!GenBetaPERT(0,$D$9,1)</f>
        <v>#VALUE!</v>
      </c>
      <c r="E87" t="e" vm="2">
        <f>[1]!GenLognormal($E$9,$E$10)</f>
        <v>#VALUE!</v>
      </c>
      <c r="F87" t="e" vm="2">
        <f>[1]!GenLognormal($F$9,$F$10)</f>
        <v>#VALUE!</v>
      </c>
      <c r="H87" t="e" vm="2">
        <f>[1]!genUniform($H$9,$H$10)</f>
        <v>#VALUE!</v>
      </c>
      <c r="I87" t="e" vm="1">
        <f t="shared" si="6"/>
        <v>#VALUE!</v>
      </c>
      <c r="J87" t="e" vm="1">
        <f t="shared" si="7"/>
        <v>#VALUE!</v>
      </c>
      <c r="K87" t="e" vm="2">
        <f>[1]!genUniform($K$9,$K$10)</f>
        <v>#VALUE!</v>
      </c>
      <c r="L87" t="e" vm="1">
        <f t="shared" si="8"/>
        <v>#VALUE!</v>
      </c>
      <c r="M87" t="e" vm="1">
        <f t="shared" si="9"/>
        <v>#VALUE!</v>
      </c>
      <c r="N87" t="e" vm="2">
        <f>[1]!genUniform($N$9,$N$10)</f>
        <v>#VALUE!</v>
      </c>
      <c r="O87" t="e" vm="1">
        <f t="shared" si="10"/>
        <v>#VALUE!</v>
      </c>
      <c r="P87" t="e" vm="1">
        <f t="shared" si="11"/>
        <v>#VALUE!</v>
      </c>
    </row>
    <row r="88" spans="1:16">
      <c r="A88">
        <v>78</v>
      </c>
      <c r="C88" t="e" vm="2">
        <f>[1]!GenLimitNormal($C$9,$C$10,0,1000,0)</f>
        <v>#VALUE!</v>
      </c>
      <c r="D88" t="e" vm="2">
        <f>[1]!GenBetaPERT(0,$D$9,1)</f>
        <v>#VALUE!</v>
      </c>
      <c r="E88" t="e" vm="2">
        <f>[1]!GenLognormal($E$9,$E$10)</f>
        <v>#VALUE!</v>
      </c>
      <c r="F88" t="e" vm="2">
        <f>[1]!GenLognormal($F$9,$F$10)</f>
        <v>#VALUE!</v>
      </c>
      <c r="H88" t="e" vm="2">
        <f>[1]!genUniform($H$9,$H$10)</f>
        <v>#VALUE!</v>
      </c>
      <c r="I88" t="e" vm="1">
        <f t="shared" si="6"/>
        <v>#VALUE!</v>
      </c>
      <c r="J88" t="e" vm="1">
        <f t="shared" si="7"/>
        <v>#VALUE!</v>
      </c>
      <c r="K88" t="e" vm="2">
        <f>[1]!genUniform($K$9,$K$10)</f>
        <v>#VALUE!</v>
      </c>
      <c r="L88" t="e" vm="1">
        <f t="shared" si="8"/>
        <v>#VALUE!</v>
      </c>
      <c r="M88" t="e" vm="1">
        <f t="shared" si="9"/>
        <v>#VALUE!</v>
      </c>
      <c r="N88" t="e" vm="2">
        <f>[1]!genUniform($N$9,$N$10)</f>
        <v>#VALUE!</v>
      </c>
      <c r="O88" t="e" vm="1">
        <f t="shared" si="10"/>
        <v>#VALUE!</v>
      </c>
      <c r="P88" t="e" vm="1">
        <f t="shared" si="11"/>
        <v>#VALUE!</v>
      </c>
    </row>
    <row r="89" spans="1:16">
      <c r="A89">
        <v>79</v>
      </c>
      <c r="C89" t="e" vm="2">
        <f>[1]!GenLimitNormal($C$9,$C$10,0,1000,0)</f>
        <v>#VALUE!</v>
      </c>
      <c r="D89" t="e" vm="2">
        <f>[1]!GenBetaPERT(0,$D$9,1)</f>
        <v>#VALUE!</v>
      </c>
      <c r="E89" t="e" vm="2">
        <f>[1]!GenLognormal($E$9,$E$10)</f>
        <v>#VALUE!</v>
      </c>
      <c r="F89" t="e" vm="2">
        <f>[1]!GenLognormal($F$9,$F$10)</f>
        <v>#VALUE!</v>
      </c>
      <c r="H89" t="e" vm="2">
        <f>[1]!genUniform($H$9,$H$10)</f>
        <v>#VALUE!</v>
      </c>
      <c r="I89" t="e" vm="1">
        <f t="shared" si="6"/>
        <v>#VALUE!</v>
      </c>
      <c r="J89" t="e" vm="1">
        <f t="shared" si="7"/>
        <v>#VALUE!</v>
      </c>
      <c r="K89" t="e" vm="2">
        <f>[1]!genUniform($K$9,$K$10)</f>
        <v>#VALUE!</v>
      </c>
      <c r="L89" t="e" vm="1">
        <f t="shared" si="8"/>
        <v>#VALUE!</v>
      </c>
      <c r="M89" t="e" vm="1">
        <f t="shared" si="9"/>
        <v>#VALUE!</v>
      </c>
      <c r="N89" t="e" vm="2">
        <f>[1]!genUniform($N$9,$N$10)</f>
        <v>#VALUE!</v>
      </c>
      <c r="O89" t="e" vm="1">
        <f t="shared" si="10"/>
        <v>#VALUE!</v>
      </c>
      <c r="P89" t="e" vm="1">
        <f t="shared" si="11"/>
        <v>#VALUE!</v>
      </c>
    </row>
    <row r="90" spans="1:16">
      <c r="A90">
        <v>80</v>
      </c>
      <c r="C90" t="e" vm="2">
        <f>[1]!GenLimitNormal($C$9,$C$10,0,1000,0)</f>
        <v>#VALUE!</v>
      </c>
      <c r="D90" t="e" vm="2">
        <f>[1]!GenBetaPERT(0,$D$9,1)</f>
        <v>#VALUE!</v>
      </c>
      <c r="E90" t="e" vm="2">
        <f>[1]!GenLognormal($E$9,$E$10)</f>
        <v>#VALUE!</v>
      </c>
      <c r="F90" t="e" vm="2">
        <f>[1]!GenLognormal($F$9,$F$10)</f>
        <v>#VALUE!</v>
      </c>
      <c r="H90" t="e" vm="2">
        <f>[1]!genUniform($H$9,$H$10)</f>
        <v>#VALUE!</v>
      </c>
      <c r="I90" t="e" vm="1">
        <f t="shared" si="6"/>
        <v>#VALUE!</v>
      </c>
      <c r="J90" t="e" vm="1">
        <f t="shared" si="7"/>
        <v>#VALUE!</v>
      </c>
      <c r="K90" t="e" vm="2">
        <f>[1]!genUniform($K$9,$K$10)</f>
        <v>#VALUE!</v>
      </c>
      <c r="L90" t="e" vm="1">
        <f t="shared" si="8"/>
        <v>#VALUE!</v>
      </c>
      <c r="M90" t="e" vm="1">
        <f t="shared" si="9"/>
        <v>#VALUE!</v>
      </c>
      <c r="N90" t="e" vm="2">
        <f>[1]!genUniform($N$9,$N$10)</f>
        <v>#VALUE!</v>
      </c>
      <c r="O90" t="e" vm="1">
        <f t="shared" si="10"/>
        <v>#VALUE!</v>
      </c>
      <c r="P90" t="e" vm="1">
        <f t="shared" si="11"/>
        <v>#VALUE!</v>
      </c>
    </row>
    <row r="91" spans="1:16">
      <c r="A91">
        <v>81</v>
      </c>
      <c r="C91" t="e" vm="2">
        <f>[1]!GenLimitNormal($C$9,$C$10,0,1000,0)</f>
        <v>#VALUE!</v>
      </c>
      <c r="D91" t="e" vm="2">
        <f>[1]!GenBetaPERT(0,$D$9,1)</f>
        <v>#VALUE!</v>
      </c>
      <c r="E91" t="e" vm="2">
        <f>[1]!GenLognormal($E$9,$E$10)</f>
        <v>#VALUE!</v>
      </c>
      <c r="F91" t="e" vm="2">
        <f>[1]!GenLognormal($F$9,$F$10)</f>
        <v>#VALUE!</v>
      </c>
      <c r="H91" t="e" vm="2">
        <f>[1]!genUniform($H$9,$H$10)</f>
        <v>#VALUE!</v>
      </c>
      <c r="I91" t="e" vm="1">
        <f t="shared" si="6"/>
        <v>#VALUE!</v>
      </c>
      <c r="J91" t="e" vm="1">
        <f t="shared" si="7"/>
        <v>#VALUE!</v>
      </c>
      <c r="K91" t="e" vm="2">
        <f>[1]!genUniform($K$9,$K$10)</f>
        <v>#VALUE!</v>
      </c>
      <c r="L91" t="e" vm="1">
        <f t="shared" si="8"/>
        <v>#VALUE!</v>
      </c>
      <c r="M91" t="e" vm="1">
        <f t="shared" si="9"/>
        <v>#VALUE!</v>
      </c>
      <c r="N91" t="e" vm="2">
        <f>[1]!genUniform($N$9,$N$10)</f>
        <v>#VALUE!</v>
      </c>
      <c r="O91" t="e" vm="1">
        <f t="shared" si="10"/>
        <v>#VALUE!</v>
      </c>
      <c r="P91" t="e" vm="1">
        <f t="shared" si="11"/>
        <v>#VALUE!</v>
      </c>
    </row>
    <row r="92" spans="1:16">
      <c r="A92">
        <v>82</v>
      </c>
      <c r="C92" t="e" vm="2">
        <f>[1]!GenLimitNormal($C$9,$C$10,0,1000,0)</f>
        <v>#VALUE!</v>
      </c>
      <c r="D92" t="e" vm="2">
        <f>[1]!GenBetaPERT(0,$D$9,1)</f>
        <v>#VALUE!</v>
      </c>
      <c r="E92" t="e" vm="2">
        <f>[1]!GenLognormal($E$9,$E$10)</f>
        <v>#VALUE!</v>
      </c>
      <c r="F92" t="e" vm="2">
        <f>[1]!GenLognormal($F$9,$F$10)</f>
        <v>#VALUE!</v>
      </c>
      <c r="H92" t="e" vm="2">
        <f>[1]!genUniform($H$9,$H$10)</f>
        <v>#VALUE!</v>
      </c>
      <c r="I92" t="e" vm="1">
        <f t="shared" si="6"/>
        <v>#VALUE!</v>
      </c>
      <c r="J92" t="e" vm="1">
        <f t="shared" si="7"/>
        <v>#VALUE!</v>
      </c>
      <c r="K92" t="e" vm="2">
        <f>[1]!genUniform($K$9,$K$10)</f>
        <v>#VALUE!</v>
      </c>
      <c r="L92" t="e" vm="1">
        <f t="shared" si="8"/>
        <v>#VALUE!</v>
      </c>
      <c r="M92" t="e" vm="1">
        <f t="shared" si="9"/>
        <v>#VALUE!</v>
      </c>
      <c r="N92" t="e" vm="2">
        <f>[1]!genUniform($N$9,$N$10)</f>
        <v>#VALUE!</v>
      </c>
      <c r="O92" t="e" vm="1">
        <f t="shared" si="10"/>
        <v>#VALUE!</v>
      </c>
      <c r="P92" t="e" vm="1">
        <f t="shared" si="11"/>
        <v>#VALUE!</v>
      </c>
    </row>
    <row r="93" spans="1:16">
      <c r="A93">
        <v>83</v>
      </c>
      <c r="C93" t="e" vm="2">
        <f>[1]!GenLimitNormal($C$9,$C$10,0,1000,0)</f>
        <v>#VALUE!</v>
      </c>
      <c r="D93" t="e" vm="2">
        <f>[1]!GenBetaPERT(0,$D$9,1)</f>
        <v>#VALUE!</v>
      </c>
      <c r="E93" t="e" vm="2">
        <f>[1]!GenLognormal($E$9,$E$10)</f>
        <v>#VALUE!</v>
      </c>
      <c r="F93" t="e" vm="2">
        <f>[1]!GenLognormal($F$9,$F$10)</f>
        <v>#VALUE!</v>
      </c>
      <c r="H93" t="e" vm="2">
        <f>[1]!genUniform($H$9,$H$10)</f>
        <v>#VALUE!</v>
      </c>
      <c r="I93" t="e" vm="1">
        <f t="shared" si="6"/>
        <v>#VALUE!</v>
      </c>
      <c r="J93" t="e" vm="1">
        <f t="shared" si="7"/>
        <v>#VALUE!</v>
      </c>
      <c r="K93" t="e" vm="2">
        <f>[1]!genUniform($K$9,$K$10)</f>
        <v>#VALUE!</v>
      </c>
      <c r="L93" t="e" vm="1">
        <f t="shared" si="8"/>
        <v>#VALUE!</v>
      </c>
      <c r="M93" t="e" vm="1">
        <f t="shared" si="9"/>
        <v>#VALUE!</v>
      </c>
      <c r="N93" t="e" vm="2">
        <f>[1]!genUniform($N$9,$N$10)</f>
        <v>#VALUE!</v>
      </c>
      <c r="O93" t="e" vm="1">
        <f t="shared" si="10"/>
        <v>#VALUE!</v>
      </c>
      <c r="P93" t="e" vm="1">
        <f t="shared" si="11"/>
        <v>#VALUE!</v>
      </c>
    </row>
    <row r="94" spans="1:16">
      <c r="A94">
        <v>84</v>
      </c>
      <c r="C94" t="e" vm="2">
        <f>[1]!GenLimitNormal($C$9,$C$10,0,1000,0)</f>
        <v>#VALUE!</v>
      </c>
      <c r="D94" t="e" vm="2">
        <f>[1]!GenBetaPERT(0,$D$9,1)</f>
        <v>#VALUE!</v>
      </c>
      <c r="E94" t="e" vm="2">
        <f>[1]!GenLognormal($E$9,$E$10)</f>
        <v>#VALUE!</v>
      </c>
      <c r="F94" t="e" vm="2">
        <f>[1]!GenLognormal($F$9,$F$10)</f>
        <v>#VALUE!</v>
      </c>
      <c r="H94" t="e" vm="2">
        <f>[1]!genUniform($H$9,$H$10)</f>
        <v>#VALUE!</v>
      </c>
      <c r="I94" t="e" vm="1">
        <f t="shared" si="6"/>
        <v>#VALUE!</v>
      </c>
      <c r="J94" t="e" vm="1">
        <f t="shared" si="7"/>
        <v>#VALUE!</v>
      </c>
      <c r="K94" t="e" vm="2">
        <f>[1]!genUniform($K$9,$K$10)</f>
        <v>#VALUE!</v>
      </c>
      <c r="L94" t="e" vm="1">
        <f t="shared" si="8"/>
        <v>#VALUE!</v>
      </c>
      <c r="M94" t="e" vm="1">
        <f t="shared" si="9"/>
        <v>#VALUE!</v>
      </c>
      <c r="N94" t="e" vm="2">
        <f>[1]!genUniform($N$9,$N$10)</f>
        <v>#VALUE!</v>
      </c>
      <c r="O94" t="e" vm="1">
        <f t="shared" si="10"/>
        <v>#VALUE!</v>
      </c>
      <c r="P94" t="e" vm="1">
        <f t="shared" si="11"/>
        <v>#VALUE!</v>
      </c>
    </row>
    <row r="95" spans="1:16">
      <c r="A95">
        <v>85</v>
      </c>
      <c r="C95" t="e" vm="2">
        <f>[1]!GenLimitNormal($C$9,$C$10,0,1000,0)</f>
        <v>#VALUE!</v>
      </c>
      <c r="D95" t="e" vm="2">
        <f>[1]!GenBetaPERT(0,$D$9,1)</f>
        <v>#VALUE!</v>
      </c>
      <c r="E95" t="e" vm="2">
        <f>[1]!GenLognormal($E$9,$E$10)</f>
        <v>#VALUE!</v>
      </c>
      <c r="F95" t="e" vm="2">
        <f>[1]!GenLognormal($F$9,$F$10)</f>
        <v>#VALUE!</v>
      </c>
      <c r="H95" t="e" vm="2">
        <f>[1]!genUniform($H$9,$H$10)</f>
        <v>#VALUE!</v>
      </c>
      <c r="I95" t="e" vm="1">
        <f t="shared" si="6"/>
        <v>#VALUE!</v>
      </c>
      <c r="J95" t="e" vm="1">
        <f t="shared" si="7"/>
        <v>#VALUE!</v>
      </c>
      <c r="K95" t="e" vm="2">
        <f>[1]!genUniform($K$9,$K$10)</f>
        <v>#VALUE!</v>
      </c>
      <c r="L95" t="e" vm="1">
        <f t="shared" si="8"/>
        <v>#VALUE!</v>
      </c>
      <c r="M95" t="e" vm="1">
        <f t="shared" si="9"/>
        <v>#VALUE!</v>
      </c>
      <c r="N95" t="e" vm="2">
        <f>[1]!genUniform($N$9,$N$10)</f>
        <v>#VALUE!</v>
      </c>
      <c r="O95" t="e" vm="1">
        <f t="shared" si="10"/>
        <v>#VALUE!</v>
      </c>
      <c r="P95" t="e" vm="1">
        <f t="shared" si="11"/>
        <v>#VALUE!</v>
      </c>
    </row>
    <row r="96" spans="1:16">
      <c r="A96">
        <v>86</v>
      </c>
      <c r="C96" t="e" vm="2">
        <f>[1]!GenLimitNormal($C$9,$C$10,0,1000,0)</f>
        <v>#VALUE!</v>
      </c>
      <c r="D96" t="e" vm="2">
        <f>[1]!GenBetaPERT(0,$D$9,1)</f>
        <v>#VALUE!</v>
      </c>
      <c r="E96" t="e" vm="2">
        <f>[1]!GenLognormal($E$9,$E$10)</f>
        <v>#VALUE!</v>
      </c>
      <c r="F96" t="e" vm="2">
        <f>[1]!GenLognormal($F$9,$F$10)</f>
        <v>#VALUE!</v>
      </c>
      <c r="H96" t="e" vm="2">
        <f>[1]!genUniform($H$9,$H$10)</f>
        <v>#VALUE!</v>
      </c>
      <c r="I96" t="e" vm="1">
        <f t="shared" si="6"/>
        <v>#VALUE!</v>
      </c>
      <c r="J96" t="e" vm="1">
        <f t="shared" si="7"/>
        <v>#VALUE!</v>
      </c>
      <c r="K96" t="e" vm="2">
        <f>[1]!genUniform($K$9,$K$10)</f>
        <v>#VALUE!</v>
      </c>
      <c r="L96" t="e" vm="1">
        <f t="shared" si="8"/>
        <v>#VALUE!</v>
      </c>
      <c r="M96" t="e" vm="1">
        <f t="shared" si="9"/>
        <v>#VALUE!</v>
      </c>
      <c r="N96" t="e" vm="2">
        <f>[1]!genUniform($N$9,$N$10)</f>
        <v>#VALUE!</v>
      </c>
      <c r="O96" t="e" vm="1">
        <f t="shared" si="10"/>
        <v>#VALUE!</v>
      </c>
      <c r="P96" t="e" vm="1">
        <f t="shared" si="11"/>
        <v>#VALUE!</v>
      </c>
    </row>
    <row r="97" spans="1:16">
      <c r="A97">
        <v>87</v>
      </c>
      <c r="C97" t="e" vm="2">
        <f>[1]!GenLimitNormal($C$9,$C$10,0,1000,0)</f>
        <v>#VALUE!</v>
      </c>
      <c r="D97" t="e" vm="2">
        <f>[1]!GenBetaPERT(0,$D$9,1)</f>
        <v>#VALUE!</v>
      </c>
      <c r="E97" t="e" vm="2">
        <f>[1]!GenLognormal($E$9,$E$10)</f>
        <v>#VALUE!</v>
      </c>
      <c r="F97" t="e" vm="2">
        <f>[1]!GenLognormal($F$9,$F$10)</f>
        <v>#VALUE!</v>
      </c>
      <c r="H97" t="e" vm="2">
        <f>[1]!genUniform($H$9,$H$10)</f>
        <v>#VALUE!</v>
      </c>
      <c r="I97" t="e" vm="1">
        <f t="shared" si="6"/>
        <v>#VALUE!</v>
      </c>
      <c r="J97" t="e" vm="1">
        <f t="shared" si="7"/>
        <v>#VALUE!</v>
      </c>
      <c r="K97" t="e" vm="2">
        <f>[1]!genUniform($K$9,$K$10)</f>
        <v>#VALUE!</v>
      </c>
      <c r="L97" t="e" vm="1">
        <f t="shared" si="8"/>
        <v>#VALUE!</v>
      </c>
      <c r="M97" t="e" vm="1">
        <f t="shared" si="9"/>
        <v>#VALUE!</v>
      </c>
      <c r="N97" t="e" vm="2">
        <f>[1]!genUniform($N$9,$N$10)</f>
        <v>#VALUE!</v>
      </c>
      <c r="O97" t="e" vm="1">
        <f t="shared" si="10"/>
        <v>#VALUE!</v>
      </c>
      <c r="P97" t="e" vm="1">
        <f t="shared" si="11"/>
        <v>#VALUE!</v>
      </c>
    </row>
    <row r="98" spans="1:16">
      <c r="A98">
        <v>88</v>
      </c>
      <c r="C98" t="e" vm="2">
        <f>[1]!GenLimitNormal($C$9,$C$10,0,1000,0)</f>
        <v>#VALUE!</v>
      </c>
      <c r="D98" t="e" vm="2">
        <f>[1]!GenBetaPERT(0,$D$9,1)</f>
        <v>#VALUE!</v>
      </c>
      <c r="E98" t="e" vm="2">
        <f>[1]!GenLognormal($E$9,$E$10)</f>
        <v>#VALUE!</v>
      </c>
      <c r="F98" t="e" vm="2">
        <f>[1]!GenLognormal($F$9,$F$10)</f>
        <v>#VALUE!</v>
      </c>
      <c r="H98" t="e" vm="2">
        <f>[1]!genUniform($H$9,$H$10)</f>
        <v>#VALUE!</v>
      </c>
      <c r="I98" t="e" vm="1">
        <f t="shared" si="6"/>
        <v>#VALUE!</v>
      </c>
      <c r="J98" t="e" vm="1">
        <f t="shared" si="7"/>
        <v>#VALUE!</v>
      </c>
      <c r="K98" t="e" vm="2">
        <f>[1]!genUniform($K$9,$K$10)</f>
        <v>#VALUE!</v>
      </c>
      <c r="L98" t="e" vm="1">
        <f t="shared" si="8"/>
        <v>#VALUE!</v>
      </c>
      <c r="M98" t="e" vm="1">
        <f t="shared" si="9"/>
        <v>#VALUE!</v>
      </c>
      <c r="N98" t="e" vm="2">
        <f>[1]!genUniform($N$9,$N$10)</f>
        <v>#VALUE!</v>
      </c>
      <c r="O98" t="e" vm="1">
        <f t="shared" si="10"/>
        <v>#VALUE!</v>
      </c>
      <c r="P98" t="e" vm="1">
        <f t="shared" si="11"/>
        <v>#VALUE!</v>
      </c>
    </row>
    <row r="99" spans="1:16">
      <c r="A99">
        <v>89</v>
      </c>
      <c r="C99" t="e" vm="2">
        <f>[1]!GenLimitNormal($C$9,$C$10,0,1000,0)</f>
        <v>#VALUE!</v>
      </c>
      <c r="D99" t="e" vm="2">
        <f>[1]!GenBetaPERT(0,$D$9,1)</f>
        <v>#VALUE!</v>
      </c>
      <c r="E99" t="e" vm="2">
        <f>[1]!GenLognormal($E$9,$E$10)</f>
        <v>#VALUE!</v>
      </c>
      <c r="F99" t="e" vm="2">
        <f>[1]!GenLognormal($F$9,$F$10)</f>
        <v>#VALUE!</v>
      </c>
      <c r="H99" t="e" vm="2">
        <f>[1]!genUniform($H$9,$H$10)</f>
        <v>#VALUE!</v>
      </c>
      <c r="I99" t="e" vm="1">
        <f t="shared" si="6"/>
        <v>#VALUE!</v>
      </c>
      <c r="J99" t="e" vm="1">
        <f t="shared" si="7"/>
        <v>#VALUE!</v>
      </c>
      <c r="K99" t="e" vm="2">
        <f>[1]!genUniform($K$9,$K$10)</f>
        <v>#VALUE!</v>
      </c>
      <c r="L99" t="e" vm="1">
        <f t="shared" si="8"/>
        <v>#VALUE!</v>
      </c>
      <c r="M99" t="e" vm="1">
        <f t="shared" si="9"/>
        <v>#VALUE!</v>
      </c>
      <c r="N99" t="e" vm="2">
        <f>[1]!genUniform($N$9,$N$10)</f>
        <v>#VALUE!</v>
      </c>
      <c r="O99" t="e" vm="1">
        <f t="shared" si="10"/>
        <v>#VALUE!</v>
      </c>
      <c r="P99" t="e" vm="1">
        <f t="shared" si="11"/>
        <v>#VALUE!</v>
      </c>
    </row>
    <row r="100" spans="1:16">
      <c r="A100">
        <v>90</v>
      </c>
      <c r="C100" t="e" vm="2">
        <f>[1]!GenLimitNormal($C$9,$C$10,0,1000,0)</f>
        <v>#VALUE!</v>
      </c>
      <c r="D100" t="e" vm="2">
        <f>[1]!GenBetaPERT(0,$D$9,1)</f>
        <v>#VALUE!</v>
      </c>
      <c r="E100" t="e" vm="2">
        <f>[1]!GenLognormal($E$9,$E$10)</f>
        <v>#VALUE!</v>
      </c>
      <c r="F100" t="e" vm="2">
        <f>[1]!GenLognormal($F$9,$F$10)</f>
        <v>#VALUE!</v>
      </c>
      <c r="H100" t="e" vm="2">
        <f>[1]!genUniform($H$9,$H$10)</f>
        <v>#VALUE!</v>
      </c>
      <c r="I100" t="e" vm="1">
        <f t="shared" si="6"/>
        <v>#VALUE!</v>
      </c>
      <c r="J100" t="e" vm="1">
        <f t="shared" si="7"/>
        <v>#VALUE!</v>
      </c>
      <c r="K100" t="e" vm="2">
        <f>[1]!genUniform($K$9,$K$10)</f>
        <v>#VALUE!</v>
      </c>
      <c r="L100" t="e" vm="1">
        <f t="shared" si="8"/>
        <v>#VALUE!</v>
      </c>
      <c r="M100" t="e" vm="1">
        <f t="shared" si="9"/>
        <v>#VALUE!</v>
      </c>
      <c r="N100" t="e" vm="2">
        <f>[1]!genUniform($N$9,$N$10)</f>
        <v>#VALUE!</v>
      </c>
      <c r="O100" t="e" vm="1">
        <f t="shared" si="10"/>
        <v>#VALUE!</v>
      </c>
      <c r="P100" t="e" vm="1">
        <f t="shared" si="11"/>
        <v>#VALUE!</v>
      </c>
    </row>
    <row r="101" spans="1:16">
      <c r="A101">
        <v>91</v>
      </c>
      <c r="C101" t="e" vm="2">
        <f>[1]!GenLimitNormal($C$9,$C$10,0,1000,0)</f>
        <v>#VALUE!</v>
      </c>
      <c r="D101" t="e" vm="2">
        <f>[1]!GenBetaPERT(0,$D$9,1)</f>
        <v>#VALUE!</v>
      </c>
      <c r="E101" t="e" vm="2">
        <f>[1]!GenLognormal($E$9,$E$10)</f>
        <v>#VALUE!</v>
      </c>
      <c r="F101" t="e" vm="2">
        <f>[1]!GenLognormal($F$9,$F$10)</f>
        <v>#VALUE!</v>
      </c>
      <c r="H101" t="e" vm="2">
        <f>[1]!genUniform($H$9,$H$10)</f>
        <v>#VALUE!</v>
      </c>
      <c r="I101" t="e" vm="1">
        <f t="shared" si="6"/>
        <v>#VALUE!</v>
      </c>
      <c r="J101" t="e" vm="1">
        <f t="shared" si="7"/>
        <v>#VALUE!</v>
      </c>
      <c r="K101" t="e" vm="2">
        <f>[1]!genUniform($K$9,$K$10)</f>
        <v>#VALUE!</v>
      </c>
      <c r="L101" t="e" vm="1">
        <f t="shared" si="8"/>
        <v>#VALUE!</v>
      </c>
      <c r="M101" t="e" vm="1">
        <f t="shared" si="9"/>
        <v>#VALUE!</v>
      </c>
      <c r="N101" t="e" vm="2">
        <f>[1]!genUniform($N$9,$N$10)</f>
        <v>#VALUE!</v>
      </c>
      <c r="O101" t="e" vm="1">
        <f t="shared" si="10"/>
        <v>#VALUE!</v>
      </c>
      <c r="P101" t="e" vm="1">
        <f t="shared" si="11"/>
        <v>#VALUE!</v>
      </c>
    </row>
    <row r="102" spans="1:16">
      <c r="A102">
        <v>92</v>
      </c>
      <c r="C102" t="e" vm="2">
        <f>[1]!GenLimitNormal($C$9,$C$10,0,1000,0)</f>
        <v>#VALUE!</v>
      </c>
      <c r="D102" t="e" vm="2">
        <f>[1]!GenBetaPERT(0,$D$9,1)</f>
        <v>#VALUE!</v>
      </c>
      <c r="E102" t="e" vm="2">
        <f>[1]!GenLognormal($E$9,$E$10)</f>
        <v>#VALUE!</v>
      </c>
      <c r="F102" t="e" vm="2">
        <f>[1]!GenLognormal($F$9,$F$10)</f>
        <v>#VALUE!</v>
      </c>
      <c r="H102" t="e" vm="2">
        <f>[1]!genUniform($H$9,$H$10)</f>
        <v>#VALUE!</v>
      </c>
      <c r="I102" t="e" vm="1">
        <f t="shared" si="6"/>
        <v>#VALUE!</v>
      </c>
      <c r="J102" t="e" vm="1">
        <f t="shared" si="7"/>
        <v>#VALUE!</v>
      </c>
      <c r="K102" t="e" vm="2">
        <f>[1]!genUniform($K$9,$K$10)</f>
        <v>#VALUE!</v>
      </c>
      <c r="L102" t="e" vm="1">
        <f t="shared" si="8"/>
        <v>#VALUE!</v>
      </c>
      <c r="M102" t="e" vm="1">
        <f t="shared" si="9"/>
        <v>#VALUE!</v>
      </c>
      <c r="N102" t="e" vm="2">
        <f>[1]!genUniform($N$9,$N$10)</f>
        <v>#VALUE!</v>
      </c>
      <c r="O102" t="e" vm="1">
        <f t="shared" si="10"/>
        <v>#VALUE!</v>
      </c>
      <c r="P102" t="e" vm="1">
        <f t="shared" si="11"/>
        <v>#VALUE!</v>
      </c>
    </row>
    <row r="103" spans="1:16">
      <c r="A103">
        <v>93</v>
      </c>
      <c r="C103" t="e" vm="2">
        <f>[1]!GenLimitNormal($C$9,$C$10,0,1000,0)</f>
        <v>#VALUE!</v>
      </c>
      <c r="D103" t="e" vm="2">
        <f>[1]!GenBetaPERT(0,$D$9,1)</f>
        <v>#VALUE!</v>
      </c>
      <c r="E103" t="e" vm="2">
        <f>[1]!GenLognormal($E$9,$E$10)</f>
        <v>#VALUE!</v>
      </c>
      <c r="F103" t="e" vm="2">
        <f>[1]!GenLognormal($F$9,$F$10)</f>
        <v>#VALUE!</v>
      </c>
      <c r="H103" t="e" vm="2">
        <f>[1]!genUniform($H$9,$H$10)</f>
        <v>#VALUE!</v>
      </c>
      <c r="I103" t="e" vm="1">
        <f t="shared" si="6"/>
        <v>#VALUE!</v>
      </c>
      <c r="J103" t="e" vm="1">
        <f t="shared" si="7"/>
        <v>#VALUE!</v>
      </c>
      <c r="K103" t="e" vm="2">
        <f>[1]!genUniform($K$9,$K$10)</f>
        <v>#VALUE!</v>
      </c>
      <c r="L103" t="e" vm="1">
        <f t="shared" si="8"/>
        <v>#VALUE!</v>
      </c>
      <c r="M103" t="e" vm="1">
        <f t="shared" si="9"/>
        <v>#VALUE!</v>
      </c>
      <c r="N103" t="e" vm="2">
        <f>[1]!genUniform($N$9,$N$10)</f>
        <v>#VALUE!</v>
      </c>
      <c r="O103" t="e" vm="1">
        <f t="shared" si="10"/>
        <v>#VALUE!</v>
      </c>
      <c r="P103" t="e" vm="1">
        <f t="shared" si="11"/>
        <v>#VALUE!</v>
      </c>
    </row>
    <row r="104" spans="1:16">
      <c r="A104">
        <v>94</v>
      </c>
      <c r="C104" t="e" vm="2">
        <f>[1]!GenLimitNormal($C$9,$C$10,0,1000,0)</f>
        <v>#VALUE!</v>
      </c>
      <c r="D104" t="e" vm="2">
        <f>[1]!GenBetaPERT(0,$D$9,1)</f>
        <v>#VALUE!</v>
      </c>
      <c r="E104" t="e" vm="2">
        <f>[1]!GenLognormal($E$9,$E$10)</f>
        <v>#VALUE!</v>
      </c>
      <c r="F104" t="e" vm="2">
        <f>[1]!GenLognormal($F$9,$F$10)</f>
        <v>#VALUE!</v>
      </c>
      <c r="H104" t="e" vm="2">
        <f>[1]!genUniform($H$9,$H$10)</f>
        <v>#VALUE!</v>
      </c>
      <c r="I104" t="e" vm="1">
        <f t="shared" si="6"/>
        <v>#VALUE!</v>
      </c>
      <c r="J104" t="e" vm="1">
        <f t="shared" si="7"/>
        <v>#VALUE!</v>
      </c>
      <c r="K104" t="e" vm="2">
        <f>[1]!genUniform($K$9,$K$10)</f>
        <v>#VALUE!</v>
      </c>
      <c r="L104" t="e" vm="1">
        <f t="shared" si="8"/>
        <v>#VALUE!</v>
      </c>
      <c r="M104" t="e" vm="1">
        <f t="shared" si="9"/>
        <v>#VALUE!</v>
      </c>
      <c r="N104" t="e" vm="2">
        <f>[1]!genUniform($N$9,$N$10)</f>
        <v>#VALUE!</v>
      </c>
      <c r="O104" t="e" vm="1">
        <f t="shared" si="10"/>
        <v>#VALUE!</v>
      </c>
      <c r="P104" t="e" vm="1">
        <f t="shared" si="11"/>
        <v>#VALUE!</v>
      </c>
    </row>
    <row r="105" spans="1:16">
      <c r="A105">
        <v>95</v>
      </c>
      <c r="C105" t="e" vm="2">
        <f>[1]!GenLimitNormal($C$9,$C$10,0,1000,0)</f>
        <v>#VALUE!</v>
      </c>
      <c r="D105" t="e" vm="2">
        <f>[1]!GenBetaPERT(0,$D$9,1)</f>
        <v>#VALUE!</v>
      </c>
      <c r="E105" t="e" vm="2">
        <f>[1]!GenLognormal($E$9,$E$10)</f>
        <v>#VALUE!</v>
      </c>
      <c r="F105" t="e" vm="2">
        <f>[1]!GenLognormal($F$9,$F$10)</f>
        <v>#VALUE!</v>
      </c>
      <c r="H105" t="e" vm="2">
        <f>[1]!genUniform($H$9,$H$10)</f>
        <v>#VALUE!</v>
      </c>
      <c r="I105" t="e" vm="1">
        <f t="shared" si="6"/>
        <v>#VALUE!</v>
      </c>
      <c r="J105" t="e" vm="1">
        <f t="shared" si="7"/>
        <v>#VALUE!</v>
      </c>
      <c r="K105" t="e" vm="2">
        <f>[1]!genUniform($K$9,$K$10)</f>
        <v>#VALUE!</v>
      </c>
      <c r="L105" t="e" vm="1">
        <f t="shared" si="8"/>
        <v>#VALUE!</v>
      </c>
      <c r="M105" t="e" vm="1">
        <f t="shared" si="9"/>
        <v>#VALUE!</v>
      </c>
      <c r="N105" t="e" vm="2">
        <f>[1]!genUniform($N$9,$N$10)</f>
        <v>#VALUE!</v>
      </c>
      <c r="O105" t="e" vm="1">
        <f t="shared" si="10"/>
        <v>#VALUE!</v>
      </c>
      <c r="P105" t="e" vm="1">
        <f t="shared" si="11"/>
        <v>#VALUE!</v>
      </c>
    </row>
    <row r="106" spans="1:16">
      <c r="A106">
        <v>96</v>
      </c>
      <c r="C106" t="e" vm="2">
        <f>[1]!GenLimitNormal($C$9,$C$10,0,1000,0)</f>
        <v>#VALUE!</v>
      </c>
      <c r="D106" t="e" vm="2">
        <f>[1]!GenBetaPERT(0,$D$9,1)</f>
        <v>#VALUE!</v>
      </c>
      <c r="E106" t="e" vm="2">
        <f>[1]!GenLognormal($E$9,$E$10)</f>
        <v>#VALUE!</v>
      </c>
      <c r="F106" t="e" vm="2">
        <f>[1]!GenLognormal($F$9,$F$10)</f>
        <v>#VALUE!</v>
      </c>
      <c r="H106" t="e" vm="2">
        <f>[1]!genUniform($H$9,$H$10)</f>
        <v>#VALUE!</v>
      </c>
      <c r="I106" t="e" vm="1">
        <f t="shared" si="6"/>
        <v>#VALUE!</v>
      </c>
      <c r="J106" t="e" vm="1">
        <f t="shared" si="7"/>
        <v>#VALUE!</v>
      </c>
      <c r="K106" t="e" vm="2">
        <f>[1]!genUniform($K$9,$K$10)</f>
        <v>#VALUE!</v>
      </c>
      <c r="L106" t="e" vm="1">
        <f t="shared" si="8"/>
        <v>#VALUE!</v>
      </c>
      <c r="M106" t="e" vm="1">
        <f t="shared" si="9"/>
        <v>#VALUE!</v>
      </c>
      <c r="N106" t="e" vm="2">
        <f>[1]!genUniform($N$9,$N$10)</f>
        <v>#VALUE!</v>
      </c>
      <c r="O106" t="e" vm="1">
        <f t="shared" si="10"/>
        <v>#VALUE!</v>
      </c>
      <c r="P106" t="e" vm="1">
        <f t="shared" si="11"/>
        <v>#VALUE!</v>
      </c>
    </row>
    <row r="107" spans="1:16">
      <c r="A107">
        <v>97</v>
      </c>
      <c r="C107" t="e" vm="2">
        <f>[1]!GenLimitNormal($C$9,$C$10,0,1000,0)</f>
        <v>#VALUE!</v>
      </c>
      <c r="D107" t="e" vm="2">
        <f>[1]!GenBetaPERT(0,$D$9,1)</f>
        <v>#VALUE!</v>
      </c>
      <c r="E107" t="e" vm="2">
        <f>[1]!GenLognormal($E$9,$E$10)</f>
        <v>#VALUE!</v>
      </c>
      <c r="F107" t="e" vm="2">
        <f>[1]!GenLognormal($F$9,$F$10)</f>
        <v>#VALUE!</v>
      </c>
      <c r="H107" t="e" vm="2">
        <f>[1]!genUniform($H$9,$H$10)</f>
        <v>#VALUE!</v>
      </c>
      <c r="I107" t="e" vm="1">
        <f t="shared" si="6"/>
        <v>#VALUE!</v>
      </c>
      <c r="J107" t="e" vm="1">
        <f t="shared" si="7"/>
        <v>#VALUE!</v>
      </c>
      <c r="K107" t="e" vm="2">
        <f>[1]!genUniform($K$9,$K$10)</f>
        <v>#VALUE!</v>
      </c>
      <c r="L107" t="e" vm="1">
        <f t="shared" si="8"/>
        <v>#VALUE!</v>
      </c>
      <c r="M107" t="e" vm="1">
        <f t="shared" si="9"/>
        <v>#VALUE!</v>
      </c>
      <c r="N107" t="e" vm="2">
        <f>[1]!genUniform($N$9,$N$10)</f>
        <v>#VALUE!</v>
      </c>
      <c r="O107" t="e" vm="1">
        <f t="shared" si="10"/>
        <v>#VALUE!</v>
      </c>
      <c r="P107" t="e" vm="1">
        <f t="shared" si="11"/>
        <v>#VALUE!</v>
      </c>
    </row>
    <row r="108" spans="1:16">
      <c r="A108">
        <v>98</v>
      </c>
      <c r="C108" t="e" vm="2">
        <f>[1]!GenLimitNormal($C$9,$C$10,0,1000,0)</f>
        <v>#VALUE!</v>
      </c>
      <c r="D108" t="e" vm="2">
        <f>[1]!GenBetaPERT(0,$D$9,1)</f>
        <v>#VALUE!</v>
      </c>
      <c r="E108" t="e" vm="2">
        <f>[1]!GenLognormal($E$9,$E$10)</f>
        <v>#VALUE!</v>
      </c>
      <c r="F108" t="e" vm="2">
        <f>[1]!GenLognormal($F$9,$F$10)</f>
        <v>#VALUE!</v>
      </c>
      <c r="H108" t="e" vm="2">
        <f>[1]!genUniform($H$9,$H$10)</f>
        <v>#VALUE!</v>
      </c>
      <c r="I108" t="e" vm="1">
        <f t="shared" si="6"/>
        <v>#VALUE!</v>
      </c>
      <c r="J108" t="e" vm="1">
        <f t="shared" si="7"/>
        <v>#VALUE!</v>
      </c>
      <c r="K108" t="e" vm="2">
        <f>[1]!genUniform($K$9,$K$10)</f>
        <v>#VALUE!</v>
      </c>
      <c r="L108" t="e" vm="1">
        <f t="shared" si="8"/>
        <v>#VALUE!</v>
      </c>
      <c r="M108" t="e" vm="1">
        <f t="shared" si="9"/>
        <v>#VALUE!</v>
      </c>
      <c r="N108" t="e" vm="2">
        <f>[1]!genUniform($N$9,$N$10)</f>
        <v>#VALUE!</v>
      </c>
      <c r="O108" t="e" vm="1">
        <f t="shared" si="10"/>
        <v>#VALUE!</v>
      </c>
      <c r="P108" t="e" vm="1">
        <f t="shared" si="11"/>
        <v>#VALUE!</v>
      </c>
    </row>
    <row r="109" spans="1:16">
      <c r="A109">
        <v>99</v>
      </c>
      <c r="C109" t="e" vm="2">
        <f>[1]!GenLimitNormal($C$9,$C$10,0,1000,0)</f>
        <v>#VALUE!</v>
      </c>
      <c r="D109" t="e" vm="2">
        <f>[1]!GenBetaPERT(0,$D$9,1)</f>
        <v>#VALUE!</v>
      </c>
      <c r="E109" t="e" vm="2">
        <f>[1]!GenLognormal($E$9,$E$10)</f>
        <v>#VALUE!</v>
      </c>
      <c r="F109" t="e" vm="2">
        <f>[1]!GenLognormal($F$9,$F$10)</f>
        <v>#VALUE!</v>
      </c>
      <c r="H109" t="e" vm="2">
        <f>[1]!genUniform($H$9,$H$10)</f>
        <v>#VALUE!</v>
      </c>
      <c r="I109" t="e" vm="1">
        <f t="shared" si="6"/>
        <v>#VALUE!</v>
      </c>
      <c r="J109" t="e" vm="1">
        <f t="shared" si="7"/>
        <v>#VALUE!</v>
      </c>
      <c r="K109" t="e" vm="2">
        <f>[1]!genUniform($K$9,$K$10)</f>
        <v>#VALUE!</v>
      </c>
      <c r="L109" t="e" vm="1">
        <f t="shared" si="8"/>
        <v>#VALUE!</v>
      </c>
      <c r="M109" t="e" vm="1">
        <f t="shared" si="9"/>
        <v>#VALUE!</v>
      </c>
      <c r="N109" t="e" vm="2">
        <f>[1]!genUniform($N$9,$N$10)</f>
        <v>#VALUE!</v>
      </c>
      <c r="O109" t="e" vm="1">
        <f t="shared" si="10"/>
        <v>#VALUE!</v>
      </c>
      <c r="P109" t="e" vm="1">
        <f t="shared" si="11"/>
        <v>#VALUE!</v>
      </c>
    </row>
    <row r="110" spans="1:16">
      <c r="A110">
        <v>100</v>
      </c>
      <c r="C110" t="e" vm="2">
        <f>[1]!GenLimitNormal($C$9,$C$10,0,1000,0)</f>
        <v>#VALUE!</v>
      </c>
      <c r="D110" t="e" vm="2">
        <f>[1]!GenBetaPERT(0,$D$9,1)</f>
        <v>#VALUE!</v>
      </c>
      <c r="E110" t="e" vm="2">
        <f>[1]!GenLognormal($E$9,$E$10)</f>
        <v>#VALUE!</v>
      </c>
      <c r="F110" t="e" vm="2">
        <f>[1]!GenLognormal($F$9,$F$10)</f>
        <v>#VALUE!</v>
      </c>
      <c r="H110" t="e" vm="2">
        <f>[1]!genUniform($H$9,$H$10)</f>
        <v>#VALUE!</v>
      </c>
      <c r="I110" t="e" vm="1">
        <f t="shared" si="6"/>
        <v>#VALUE!</v>
      </c>
      <c r="J110" t="e" vm="1">
        <f t="shared" si="7"/>
        <v>#VALUE!</v>
      </c>
      <c r="K110" t="e" vm="2">
        <f>[1]!genUniform($K$9,$K$10)</f>
        <v>#VALUE!</v>
      </c>
      <c r="L110" t="e" vm="1">
        <f t="shared" si="8"/>
        <v>#VALUE!</v>
      </c>
      <c r="M110" t="e" vm="1">
        <f t="shared" si="9"/>
        <v>#VALUE!</v>
      </c>
      <c r="N110" t="e" vm="2">
        <f>[1]!genUniform($N$9,$N$10)</f>
        <v>#VALUE!</v>
      </c>
      <c r="O110" t="e" vm="1">
        <f t="shared" si="10"/>
        <v>#VALUE!</v>
      </c>
      <c r="P110" t="e" vm="1">
        <f t="shared" si="11"/>
        <v>#VALUE!</v>
      </c>
    </row>
    <row r="111" spans="1:16">
      <c r="A111">
        <v>101</v>
      </c>
      <c r="C111" t="e" vm="2">
        <f>[1]!GenLimitNormal($C$9,$C$10,0,1000,0)</f>
        <v>#VALUE!</v>
      </c>
      <c r="D111" t="e" vm="2">
        <f>[1]!GenBetaPERT(0,$D$9,1)</f>
        <v>#VALUE!</v>
      </c>
      <c r="E111" t="e" vm="2">
        <f>[1]!GenLognormal($E$9,$E$10)</f>
        <v>#VALUE!</v>
      </c>
      <c r="F111" t="e" vm="2">
        <f>[1]!GenLognormal($F$9,$F$10)</f>
        <v>#VALUE!</v>
      </c>
      <c r="H111" t="e" vm="2">
        <f>[1]!genUniform($H$9,$H$10)</f>
        <v>#VALUE!</v>
      </c>
      <c r="I111" t="e" vm="1">
        <f t="shared" si="6"/>
        <v>#VALUE!</v>
      </c>
      <c r="J111" t="e" vm="1">
        <f t="shared" si="7"/>
        <v>#VALUE!</v>
      </c>
      <c r="K111" t="e" vm="2">
        <f>[1]!genUniform($K$9,$K$10)</f>
        <v>#VALUE!</v>
      </c>
      <c r="L111" t="e" vm="1">
        <f t="shared" si="8"/>
        <v>#VALUE!</v>
      </c>
      <c r="M111" t="e" vm="1">
        <f t="shared" si="9"/>
        <v>#VALUE!</v>
      </c>
      <c r="N111" t="e" vm="2">
        <f>[1]!genUniform($N$9,$N$10)</f>
        <v>#VALUE!</v>
      </c>
      <c r="O111" t="e" vm="1">
        <f t="shared" si="10"/>
        <v>#VALUE!</v>
      </c>
      <c r="P111" t="e" vm="1">
        <f t="shared" si="11"/>
        <v>#VALUE!</v>
      </c>
    </row>
    <row r="112" spans="1:16">
      <c r="A112">
        <v>102</v>
      </c>
      <c r="C112" t="e" vm="2">
        <f>[1]!GenLimitNormal($C$9,$C$10,0,1000,0)</f>
        <v>#VALUE!</v>
      </c>
      <c r="D112" t="e" vm="2">
        <f>[1]!GenBetaPERT(0,$D$9,1)</f>
        <v>#VALUE!</v>
      </c>
      <c r="E112" t="e" vm="2">
        <f>[1]!GenLognormal($E$9,$E$10)</f>
        <v>#VALUE!</v>
      </c>
      <c r="F112" t="e" vm="2">
        <f>[1]!GenLognormal($F$9,$F$10)</f>
        <v>#VALUE!</v>
      </c>
      <c r="H112" t="e" vm="2">
        <f>[1]!genUniform($H$9,$H$10)</f>
        <v>#VALUE!</v>
      </c>
      <c r="I112" t="e" vm="1">
        <f t="shared" si="6"/>
        <v>#VALUE!</v>
      </c>
      <c r="J112" t="e" vm="1">
        <f t="shared" si="7"/>
        <v>#VALUE!</v>
      </c>
      <c r="K112" t="e" vm="2">
        <f>[1]!genUniform($K$9,$K$10)</f>
        <v>#VALUE!</v>
      </c>
      <c r="L112" t="e" vm="1">
        <f t="shared" si="8"/>
        <v>#VALUE!</v>
      </c>
      <c r="M112" t="e" vm="1">
        <f t="shared" si="9"/>
        <v>#VALUE!</v>
      </c>
      <c r="N112" t="e" vm="2">
        <f>[1]!genUniform($N$9,$N$10)</f>
        <v>#VALUE!</v>
      </c>
      <c r="O112" t="e" vm="1">
        <f t="shared" si="10"/>
        <v>#VALUE!</v>
      </c>
      <c r="P112" t="e" vm="1">
        <f t="shared" si="11"/>
        <v>#VALUE!</v>
      </c>
    </row>
    <row r="113" spans="1:16">
      <c r="A113">
        <v>103</v>
      </c>
      <c r="C113" t="e" vm="2">
        <f>[1]!GenLimitNormal($C$9,$C$10,0,1000,0)</f>
        <v>#VALUE!</v>
      </c>
      <c r="D113" t="e" vm="2">
        <f>[1]!GenBetaPERT(0,$D$9,1)</f>
        <v>#VALUE!</v>
      </c>
      <c r="E113" t="e" vm="2">
        <f>[1]!GenLognormal($E$9,$E$10)</f>
        <v>#VALUE!</v>
      </c>
      <c r="F113" t="e" vm="2">
        <f>[1]!GenLognormal($F$9,$F$10)</f>
        <v>#VALUE!</v>
      </c>
      <c r="H113" t="e" vm="2">
        <f>[1]!genUniform($H$9,$H$10)</f>
        <v>#VALUE!</v>
      </c>
      <c r="I113" t="e" vm="1">
        <f t="shared" si="6"/>
        <v>#VALUE!</v>
      </c>
      <c r="J113" t="e" vm="1">
        <f t="shared" si="7"/>
        <v>#VALUE!</v>
      </c>
      <c r="K113" t="e" vm="2">
        <f>[1]!genUniform($K$9,$K$10)</f>
        <v>#VALUE!</v>
      </c>
      <c r="L113" t="e" vm="1">
        <f t="shared" si="8"/>
        <v>#VALUE!</v>
      </c>
      <c r="M113" t="e" vm="1">
        <f t="shared" si="9"/>
        <v>#VALUE!</v>
      </c>
      <c r="N113" t="e" vm="2">
        <f>[1]!genUniform($N$9,$N$10)</f>
        <v>#VALUE!</v>
      </c>
      <c r="O113" t="e" vm="1">
        <f t="shared" si="10"/>
        <v>#VALUE!</v>
      </c>
      <c r="P113" t="e" vm="1">
        <f t="shared" si="11"/>
        <v>#VALUE!</v>
      </c>
    </row>
    <row r="114" spans="1:16">
      <c r="A114">
        <v>104</v>
      </c>
      <c r="C114" t="e" vm="2">
        <f>[1]!GenLimitNormal($C$9,$C$10,0,1000,0)</f>
        <v>#VALUE!</v>
      </c>
      <c r="D114" t="e" vm="2">
        <f>[1]!GenBetaPERT(0,$D$9,1)</f>
        <v>#VALUE!</v>
      </c>
      <c r="E114" t="e" vm="2">
        <f>[1]!GenLognormal($E$9,$E$10)</f>
        <v>#VALUE!</v>
      </c>
      <c r="F114" t="e" vm="2">
        <f>[1]!GenLognormal($F$9,$F$10)</f>
        <v>#VALUE!</v>
      </c>
      <c r="H114" t="e" vm="2">
        <f>[1]!genUniform($H$9,$H$10)</f>
        <v>#VALUE!</v>
      </c>
      <c r="I114" t="e" vm="1">
        <f t="shared" si="6"/>
        <v>#VALUE!</v>
      </c>
      <c r="J114" t="e" vm="1">
        <f t="shared" si="7"/>
        <v>#VALUE!</v>
      </c>
      <c r="K114" t="e" vm="2">
        <f>[1]!genUniform($K$9,$K$10)</f>
        <v>#VALUE!</v>
      </c>
      <c r="L114" t="e" vm="1">
        <f t="shared" si="8"/>
        <v>#VALUE!</v>
      </c>
      <c r="M114" t="e" vm="1">
        <f t="shared" si="9"/>
        <v>#VALUE!</v>
      </c>
      <c r="N114" t="e" vm="2">
        <f>[1]!genUniform($N$9,$N$10)</f>
        <v>#VALUE!</v>
      </c>
      <c r="O114" t="e" vm="1">
        <f t="shared" si="10"/>
        <v>#VALUE!</v>
      </c>
      <c r="P114" t="e" vm="1">
        <f t="shared" si="11"/>
        <v>#VALUE!</v>
      </c>
    </row>
    <row r="115" spans="1:16">
      <c r="A115">
        <v>105</v>
      </c>
      <c r="C115" t="e" vm="2">
        <f>[1]!GenLimitNormal($C$9,$C$10,0,1000,0)</f>
        <v>#VALUE!</v>
      </c>
      <c r="D115" t="e" vm="2">
        <f>[1]!GenBetaPERT(0,$D$9,1)</f>
        <v>#VALUE!</v>
      </c>
      <c r="E115" t="e" vm="2">
        <f>[1]!GenLognormal($E$9,$E$10)</f>
        <v>#VALUE!</v>
      </c>
      <c r="F115" t="e" vm="2">
        <f>[1]!GenLognormal($F$9,$F$10)</f>
        <v>#VALUE!</v>
      </c>
      <c r="H115" t="e" vm="2">
        <f>[1]!genUniform($H$9,$H$10)</f>
        <v>#VALUE!</v>
      </c>
      <c r="I115" t="e" vm="1">
        <f t="shared" si="6"/>
        <v>#VALUE!</v>
      </c>
      <c r="J115" t="e" vm="1">
        <f t="shared" si="7"/>
        <v>#VALUE!</v>
      </c>
      <c r="K115" t="e" vm="2">
        <f>[1]!genUniform($K$9,$K$10)</f>
        <v>#VALUE!</v>
      </c>
      <c r="L115" t="e" vm="1">
        <f t="shared" si="8"/>
        <v>#VALUE!</v>
      </c>
      <c r="M115" t="e" vm="1">
        <f t="shared" si="9"/>
        <v>#VALUE!</v>
      </c>
      <c r="N115" t="e" vm="2">
        <f>[1]!genUniform($N$9,$N$10)</f>
        <v>#VALUE!</v>
      </c>
      <c r="O115" t="e" vm="1">
        <f t="shared" si="10"/>
        <v>#VALUE!</v>
      </c>
      <c r="P115" t="e" vm="1">
        <f t="shared" si="11"/>
        <v>#VALUE!</v>
      </c>
    </row>
    <row r="116" spans="1:16">
      <c r="A116">
        <v>106</v>
      </c>
      <c r="C116" t="e" vm="2">
        <f>[1]!GenLimitNormal($C$9,$C$10,0,1000,0)</f>
        <v>#VALUE!</v>
      </c>
      <c r="D116" t="e" vm="2">
        <f>[1]!GenBetaPERT(0,$D$9,1)</f>
        <v>#VALUE!</v>
      </c>
      <c r="E116" t="e" vm="2">
        <f>[1]!GenLognormal($E$9,$E$10)</f>
        <v>#VALUE!</v>
      </c>
      <c r="F116" t="e" vm="2">
        <f>[1]!GenLognormal($F$9,$F$10)</f>
        <v>#VALUE!</v>
      </c>
      <c r="H116" t="e" vm="2">
        <f>[1]!genUniform($H$9,$H$10)</f>
        <v>#VALUE!</v>
      </c>
      <c r="I116" t="e" vm="1">
        <f t="shared" si="6"/>
        <v>#VALUE!</v>
      </c>
      <c r="J116" t="e" vm="1">
        <f t="shared" si="7"/>
        <v>#VALUE!</v>
      </c>
      <c r="K116" t="e" vm="2">
        <f>[1]!genUniform($K$9,$K$10)</f>
        <v>#VALUE!</v>
      </c>
      <c r="L116" t="e" vm="1">
        <f t="shared" si="8"/>
        <v>#VALUE!</v>
      </c>
      <c r="M116" t="e" vm="1">
        <f t="shared" si="9"/>
        <v>#VALUE!</v>
      </c>
      <c r="N116" t="e" vm="2">
        <f>[1]!genUniform($N$9,$N$10)</f>
        <v>#VALUE!</v>
      </c>
      <c r="O116" t="e" vm="1">
        <f t="shared" si="10"/>
        <v>#VALUE!</v>
      </c>
      <c r="P116" t="e" vm="1">
        <f t="shared" si="11"/>
        <v>#VALUE!</v>
      </c>
    </row>
    <row r="117" spans="1:16">
      <c r="A117">
        <v>107</v>
      </c>
      <c r="C117" t="e" vm="2">
        <f>[1]!GenLimitNormal($C$9,$C$10,0,1000,0)</f>
        <v>#VALUE!</v>
      </c>
      <c r="D117" t="e" vm="2">
        <f>[1]!GenBetaPERT(0,$D$9,1)</f>
        <v>#VALUE!</v>
      </c>
      <c r="E117" t="e" vm="2">
        <f>[1]!GenLognormal($E$9,$E$10)</f>
        <v>#VALUE!</v>
      </c>
      <c r="F117" t="e" vm="2">
        <f>[1]!GenLognormal($F$9,$F$10)</f>
        <v>#VALUE!</v>
      </c>
      <c r="H117" t="e" vm="2">
        <f>[1]!genUniform($H$9,$H$10)</f>
        <v>#VALUE!</v>
      </c>
      <c r="I117" t="e" vm="1">
        <f t="shared" si="6"/>
        <v>#VALUE!</v>
      </c>
      <c r="J117" t="e" vm="1">
        <f t="shared" si="7"/>
        <v>#VALUE!</v>
      </c>
      <c r="K117" t="e" vm="2">
        <f>[1]!genUniform($K$9,$K$10)</f>
        <v>#VALUE!</v>
      </c>
      <c r="L117" t="e" vm="1">
        <f t="shared" si="8"/>
        <v>#VALUE!</v>
      </c>
      <c r="M117" t="e" vm="1">
        <f t="shared" si="9"/>
        <v>#VALUE!</v>
      </c>
      <c r="N117" t="e" vm="2">
        <f>[1]!genUniform($N$9,$N$10)</f>
        <v>#VALUE!</v>
      </c>
      <c r="O117" t="e" vm="1">
        <f t="shared" si="10"/>
        <v>#VALUE!</v>
      </c>
      <c r="P117" t="e" vm="1">
        <f t="shared" si="11"/>
        <v>#VALUE!</v>
      </c>
    </row>
    <row r="118" spans="1:16">
      <c r="A118">
        <v>108</v>
      </c>
      <c r="C118" t="e" vm="2">
        <f>[1]!GenLimitNormal($C$9,$C$10,0,1000,0)</f>
        <v>#VALUE!</v>
      </c>
      <c r="D118" t="e" vm="2">
        <f>[1]!GenBetaPERT(0,$D$9,1)</f>
        <v>#VALUE!</v>
      </c>
      <c r="E118" t="e" vm="2">
        <f>[1]!GenLognormal($E$9,$E$10)</f>
        <v>#VALUE!</v>
      </c>
      <c r="F118" t="e" vm="2">
        <f>[1]!GenLognormal($F$9,$F$10)</f>
        <v>#VALUE!</v>
      </c>
      <c r="H118" t="e" vm="2">
        <f>[1]!genUniform($H$9,$H$10)</f>
        <v>#VALUE!</v>
      </c>
      <c r="I118" t="e" vm="1">
        <f t="shared" si="6"/>
        <v>#VALUE!</v>
      </c>
      <c r="J118" t="e" vm="1">
        <f t="shared" si="7"/>
        <v>#VALUE!</v>
      </c>
      <c r="K118" t="e" vm="2">
        <f>[1]!genUniform($K$9,$K$10)</f>
        <v>#VALUE!</v>
      </c>
      <c r="L118" t="e" vm="1">
        <f t="shared" si="8"/>
        <v>#VALUE!</v>
      </c>
      <c r="M118" t="e" vm="1">
        <f t="shared" si="9"/>
        <v>#VALUE!</v>
      </c>
      <c r="N118" t="e" vm="2">
        <f>[1]!genUniform($N$9,$N$10)</f>
        <v>#VALUE!</v>
      </c>
      <c r="O118" t="e" vm="1">
        <f t="shared" si="10"/>
        <v>#VALUE!</v>
      </c>
      <c r="P118" t="e" vm="1">
        <f t="shared" si="11"/>
        <v>#VALUE!</v>
      </c>
    </row>
    <row r="119" spans="1:16">
      <c r="A119">
        <v>109</v>
      </c>
      <c r="C119" t="e" vm="2">
        <f>[1]!GenLimitNormal($C$9,$C$10,0,1000,0)</f>
        <v>#VALUE!</v>
      </c>
      <c r="D119" t="e" vm="2">
        <f>[1]!GenBetaPERT(0,$D$9,1)</f>
        <v>#VALUE!</v>
      </c>
      <c r="E119" t="e" vm="2">
        <f>[1]!GenLognormal($E$9,$E$10)</f>
        <v>#VALUE!</v>
      </c>
      <c r="F119" t="e" vm="2">
        <f>[1]!GenLognormal($F$9,$F$10)</f>
        <v>#VALUE!</v>
      </c>
      <c r="H119" t="e" vm="2">
        <f>[1]!genUniform($H$9,$H$10)</f>
        <v>#VALUE!</v>
      </c>
      <c r="I119" t="e" vm="1">
        <f t="shared" si="6"/>
        <v>#VALUE!</v>
      </c>
      <c r="J119" t="e" vm="1">
        <f t="shared" si="7"/>
        <v>#VALUE!</v>
      </c>
      <c r="K119" t="e" vm="2">
        <f>[1]!genUniform($K$9,$K$10)</f>
        <v>#VALUE!</v>
      </c>
      <c r="L119" t="e" vm="1">
        <f t="shared" si="8"/>
        <v>#VALUE!</v>
      </c>
      <c r="M119" t="e" vm="1">
        <f t="shared" si="9"/>
        <v>#VALUE!</v>
      </c>
      <c r="N119" t="e" vm="2">
        <f>[1]!genUniform($N$9,$N$10)</f>
        <v>#VALUE!</v>
      </c>
      <c r="O119" t="e" vm="1">
        <f t="shared" si="10"/>
        <v>#VALUE!</v>
      </c>
      <c r="P119" t="e" vm="1">
        <f t="shared" si="11"/>
        <v>#VALUE!</v>
      </c>
    </row>
    <row r="120" spans="1:16">
      <c r="A120">
        <v>110</v>
      </c>
      <c r="C120" t="e" vm="2">
        <f>[1]!GenLimitNormal($C$9,$C$10,0,1000,0)</f>
        <v>#VALUE!</v>
      </c>
      <c r="D120" t="e" vm="2">
        <f>[1]!GenBetaPERT(0,$D$9,1)</f>
        <v>#VALUE!</v>
      </c>
      <c r="E120" t="e" vm="2">
        <f>[1]!GenLognormal($E$9,$E$10)</f>
        <v>#VALUE!</v>
      </c>
      <c r="F120" t="e" vm="2">
        <f>[1]!GenLognormal($F$9,$F$10)</f>
        <v>#VALUE!</v>
      </c>
      <c r="H120" t="e" vm="2">
        <f>[1]!genUniform($H$9,$H$10)</f>
        <v>#VALUE!</v>
      </c>
      <c r="I120" t="e" vm="1">
        <f t="shared" si="6"/>
        <v>#VALUE!</v>
      </c>
      <c r="J120" t="e" vm="1">
        <f t="shared" si="7"/>
        <v>#VALUE!</v>
      </c>
      <c r="K120" t="e" vm="2">
        <f>[1]!genUniform($K$9,$K$10)</f>
        <v>#VALUE!</v>
      </c>
      <c r="L120" t="e" vm="1">
        <f t="shared" si="8"/>
        <v>#VALUE!</v>
      </c>
      <c r="M120" t="e" vm="1">
        <f t="shared" si="9"/>
        <v>#VALUE!</v>
      </c>
      <c r="N120" t="e" vm="2">
        <f>[1]!genUniform($N$9,$N$10)</f>
        <v>#VALUE!</v>
      </c>
      <c r="O120" t="e" vm="1">
        <f t="shared" si="10"/>
        <v>#VALUE!</v>
      </c>
      <c r="P120" t="e" vm="1">
        <f t="shared" si="11"/>
        <v>#VALUE!</v>
      </c>
    </row>
    <row r="121" spans="1:16">
      <c r="A121">
        <v>111</v>
      </c>
      <c r="C121" t="e" vm="2">
        <f>[1]!GenLimitNormal($C$9,$C$10,0,1000,0)</f>
        <v>#VALUE!</v>
      </c>
      <c r="D121" t="e" vm="2">
        <f>[1]!GenBetaPERT(0,$D$9,1)</f>
        <v>#VALUE!</v>
      </c>
      <c r="E121" t="e" vm="2">
        <f>[1]!GenLognormal($E$9,$E$10)</f>
        <v>#VALUE!</v>
      </c>
      <c r="F121" t="e" vm="2">
        <f>[1]!GenLognormal($F$9,$F$10)</f>
        <v>#VALUE!</v>
      </c>
      <c r="H121" t="e" vm="2">
        <f>[1]!genUniform($H$9,$H$10)</f>
        <v>#VALUE!</v>
      </c>
      <c r="I121" t="e" vm="1">
        <f t="shared" si="6"/>
        <v>#VALUE!</v>
      </c>
      <c r="J121" t="e" vm="1">
        <f t="shared" si="7"/>
        <v>#VALUE!</v>
      </c>
      <c r="K121" t="e" vm="2">
        <f>[1]!genUniform($K$9,$K$10)</f>
        <v>#VALUE!</v>
      </c>
      <c r="L121" t="e" vm="1">
        <f t="shared" si="8"/>
        <v>#VALUE!</v>
      </c>
      <c r="M121" t="e" vm="1">
        <f t="shared" si="9"/>
        <v>#VALUE!</v>
      </c>
      <c r="N121" t="e" vm="2">
        <f>[1]!genUniform($N$9,$N$10)</f>
        <v>#VALUE!</v>
      </c>
      <c r="O121" t="e" vm="1">
        <f t="shared" si="10"/>
        <v>#VALUE!</v>
      </c>
      <c r="P121" t="e" vm="1">
        <f t="shared" si="11"/>
        <v>#VALUE!</v>
      </c>
    </row>
    <row r="122" spans="1:16">
      <c r="A122">
        <v>112</v>
      </c>
      <c r="C122" t="e" vm="2">
        <f>[1]!GenLimitNormal($C$9,$C$10,0,1000,0)</f>
        <v>#VALUE!</v>
      </c>
      <c r="D122" t="e" vm="2">
        <f>[1]!GenBetaPERT(0,$D$9,1)</f>
        <v>#VALUE!</v>
      </c>
      <c r="E122" t="e" vm="2">
        <f>[1]!GenLognormal($E$9,$E$10)</f>
        <v>#VALUE!</v>
      </c>
      <c r="F122" t="e" vm="2">
        <f>[1]!GenLognormal($F$9,$F$10)</f>
        <v>#VALUE!</v>
      </c>
      <c r="H122" t="e" vm="2">
        <f>[1]!genUniform($H$9,$H$10)</f>
        <v>#VALUE!</v>
      </c>
      <c r="I122" t="e" vm="1">
        <f t="shared" si="6"/>
        <v>#VALUE!</v>
      </c>
      <c r="J122" t="e" vm="1">
        <f t="shared" si="7"/>
        <v>#VALUE!</v>
      </c>
      <c r="K122" t="e" vm="2">
        <f>[1]!genUniform($K$9,$K$10)</f>
        <v>#VALUE!</v>
      </c>
      <c r="L122" t="e" vm="1">
        <f t="shared" si="8"/>
        <v>#VALUE!</v>
      </c>
      <c r="M122" t="e" vm="1">
        <f t="shared" si="9"/>
        <v>#VALUE!</v>
      </c>
      <c r="N122" t="e" vm="2">
        <f>[1]!genUniform($N$9,$N$10)</f>
        <v>#VALUE!</v>
      </c>
      <c r="O122" t="e" vm="1">
        <f t="shared" si="10"/>
        <v>#VALUE!</v>
      </c>
      <c r="P122" t="e" vm="1">
        <f t="shared" si="11"/>
        <v>#VALUE!</v>
      </c>
    </row>
    <row r="123" spans="1:16">
      <c r="A123">
        <v>113</v>
      </c>
      <c r="C123" t="e" vm="2">
        <f>[1]!GenLimitNormal($C$9,$C$10,0,1000,0)</f>
        <v>#VALUE!</v>
      </c>
      <c r="D123" t="e" vm="2">
        <f>[1]!GenBetaPERT(0,$D$9,1)</f>
        <v>#VALUE!</v>
      </c>
      <c r="E123" t="e" vm="2">
        <f>[1]!GenLognormal($E$9,$E$10)</f>
        <v>#VALUE!</v>
      </c>
      <c r="F123" t="e" vm="2">
        <f>[1]!GenLognormal($F$9,$F$10)</f>
        <v>#VALUE!</v>
      </c>
      <c r="H123" t="e" vm="2">
        <f>[1]!genUniform($H$9,$H$10)</f>
        <v>#VALUE!</v>
      </c>
      <c r="I123" t="e" vm="1">
        <f t="shared" si="6"/>
        <v>#VALUE!</v>
      </c>
      <c r="J123" t="e" vm="1">
        <f t="shared" si="7"/>
        <v>#VALUE!</v>
      </c>
      <c r="K123" t="e" vm="2">
        <f>[1]!genUniform($K$9,$K$10)</f>
        <v>#VALUE!</v>
      </c>
      <c r="L123" t="e" vm="1">
        <f t="shared" si="8"/>
        <v>#VALUE!</v>
      </c>
      <c r="M123" t="e" vm="1">
        <f t="shared" si="9"/>
        <v>#VALUE!</v>
      </c>
      <c r="N123" t="e" vm="2">
        <f>[1]!genUniform($N$9,$N$10)</f>
        <v>#VALUE!</v>
      </c>
      <c r="O123" t="e" vm="1">
        <f t="shared" si="10"/>
        <v>#VALUE!</v>
      </c>
      <c r="P123" t="e" vm="1">
        <f t="shared" si="11"/>
        <v>#VALUE!</v>
      </c>
    </row>
    <row r="124" spans="1:16">
      <c r="A124">
        <v>114</v>
      </c>
      <c r="C124" t="e" vm="2">
        <f>[1]!GenLimitNormal($C$9,$C$10,0,1000,0)</f>
        <v>#VALUE!</v>
      </c>
      <c r="D124" t="e" vm="2">
        <f>[1]!GenBetaPERT(0,$D$9,1)</f>
        <v>#VALUE!</v>
      </c>
      <c r="E124" t="e" vm="2">
        <f>[1]!GenLognormal($E$9,$E$10)</f>
        <v>#VALUE!</v>
      </c>
      <c r="F124" t="e" vm="2">
        <f>[1]!GenLognormal($F$9,$F$10)</f>
        <v>#VALUE!</v>
      </c>
      <c r="H124" t="e" vm="2">
        <f>[1]!genUniform($H$9,$H$10)</f>
        <v>#VALUE!</v>
      </c>
      <c r="I124" t="e" vm="1">
        <f t="shared" si="6"/>
        <v>#VALUE!</v>
      </c>
      <c r="J124" t="e" vm="1">
        <f t="shared" si="7"/>
        <v>#VALUE!</v>
      </c>
      <c r="K124" t="e" vm="2">
        <f>[1]!genUniform($K$9,$K$10)</f>
        <v>#VALUE!</v>
      </c>
      <c r="L124" t="e" vm="1">
        <f t="shared" si="8"/>
        <v>#VALUE!</v>
      </c>
      <c r="M124" t="e" vm="1">
        <f t="shared" si="9"/>
        <v>#VALUE!</v>
      </c>
      <c r="N124" t="e" vm="2">
        <f>[1]!genUniform($N$9,$N$10)</f>
        <v>#VALUE!</v>
      </c>
      <c r="O124" t="e" vm="1">
        <f t="shared" si="10"/>
        <v>#VALUE!</v>
      </c>
      <c r="P124" t="e" vm="1">
        <f t="shared" si="11"/>
        <v>#VALUE!</v>
      </c>
    </row>
    <row r="125" spans="1:16">
      <c r="A125">
        <v>115</v>
      </c>
      <c r="C125" t="e" vm="2">
        <f>[1]!GenLimitNormal($C$9,$C$10,0,1000,0)</f>
        <v>#VALUE!</v>
      </c>
      <c r="D125" t="e" vm="2">
        <f>[1]!GenBetaPERT(0,$D$9,1)</f>
        <v>#VALUE!</v>
      </c>
      <c r="E125" t="e" vm="2">
        <f>[1]!GenLognormal($E$9,$E$10)</f>
        <v>#VALUE!</v>
      </c>
      <c r="F125" t="e" vm="2">
        <f>[1]!GenLognormal($F$9,$F$10)</f>
        <v>#VALUE!</v>
      </c>
      <c r="H125" t="e" vm="2">
        <f>[1]!genUniform($H$9,$H$10)</f>
        <v>#VALUE!</v>
      </c>
      <c r="I125" t="e" vm="1">
        <f t="shared" si="6"/>
        <v>#VALUE!</v>
      </c>
      <c r="J125" t="e" vm="1">
        <f t="shared" si="7"/>
        <v>#VALUE!</v>
      </c>
      <c r="K125" t="e" vm="2">
        <f>[1]!genUniform($K$9,$K$10)</f>
        <v>#VALUE!</v>
      </c>
      <c r="L125" t="e" vm="1">
        <f t="shared" si="8"/>
        <v>#VALUE!</v>
      </c>
      <c r="M125" t="e" vm="1">
        <f t="shared" si="9"/>
        <v>#VALUE!</v>
      </c>
      <c r="N125" t="e" vm="2">
        <f>[1]!genUniform($N$9,$N$10)</f>
        <v>#VALUE!</v>
      </c>
      <c r="O125" t="e" vm="1">
        <f t="shared" si="10"/>
        <v>#VALUE!</v>
      </c>
      <c r="P125" t="e" vm="1">
        <f t="shared" si="11"/>
        <v>#VALUE!</v>
      </c>
    </row>
    <row r="126" spans="1:16">
      <c r="A126">
        <v>116</v>
      </c>
      <c r="C126" t="e" vm="2">
        <f>[1]!GenLimitNormal($C$9,$C$10,0,1000,0)</f>
        <v>#VALUE!</v>
      </c>
      <c r="D126" t="e" vm="2">
        <f>[1]!GenBetaPERT(0,$D$9,1)</f>
        <v>#VALUE!</v>
      </c>
      <c r="E126" t="e" vm="2">
        <f>[1]!GenLognormal($E$9,$E$10)</f>
        <v>#VALUE!</v>
      </c>
      <c r="F126" t="e" vm="2">
        <f>[1]!GenLognormal($F$9,$F$10)</f>
        <v>#VALUE!</v>
      </c>
      <c r="H126" t="e" vm="2">
        <f>[1]!genUniform($H$9,$H$10)</f>
        <v>#VALUE!</v>
      </c>
      <c r="I126" t="e" vm="1">
        <f t="shared" si="6"/>
        <v>#VALUE!</v>
      </c>
      <c r="J126" t="e" vm="1">
        <f t="shared" si="7"/>
        <v>#VALUE!</v>
      </c>
      <c r="K126" t="e" vm="2">
        <f>[1]!genUniform($K$9,$K$10)</f>
        <v>#VALUE!</v>
      </c>
      <c r="L126" t="e" vm="1">
        <f t="shared" si="8"/>
        <v>#VALUE!</v>
      </c>
      <c r="M126" t="e" vm="1">
        <f t="shared" si="9"/>
        <v>#VALUE!</v>
      </c>
      <c r="N126" t="e" vm="2">
        <f>[1]!genUniform($N$9,$N$10)</f>
        <v>#VALUE!</v>
      </c>
      <c r="O126" t="e" vm="1">
        <f t="shared" si="10"/>
        <v>#VALUE!</v>
      </c>
      <c r="P126" t="e" vm="1">
        <f t="shared" si="11"/>
        <v>#VALUE!</v>
      </c>
    </row>
    <row r="127" spans="1:16">
      <c r="A127">
        <v>117</v>
      </c>
      <c r="C127" t="e" vm="2">
        <f>[1]!GenLimitNormal($C$9,$C$10,0,1000,0)</f>
        <v>#VALUE!</v>
      </c>
      <c r="D127" t="e" vm="2">
        <f>[1]!GenBetaPERT(0,$D$9,1)</f>
        <v>#VALUE!</v>
      </c>
      <c r="E127" t="e" vm="2">
        <f>[1]!GenLognormal($E$9,$E$10)</f>
        <v>#VALUE!</v>
      </c>
      <c r="F127" t="e" vm="2">
        <f>[1]!GenLognormal($F$9,$F$10)</f>
        <v>#VALUE!</v>
      </c>
      <c r="H127" t="e" vm="2">
        <f>[1]!genUniform($H$9,$H$10)</f>
        <v>#VALUE!</v>
      </c>
      <c r="I127" t="e" vm="1">
        <f t="shared" si="6"/>
        <v>#VALUE!</v>
      </c>
      <c r="J127" t="e" vm="1">
        <f t="shared" si="7"/>
        <v>#VALUE!</v>
      </c>
      <c r="K127" t="e" vm="2">
        <f>[1]!genUniform($K$9,$K$10)</f>
        <v>#VALUE!</v>
      </c>
      <c r="L127" t="e" vm="1">
        <f t="shared" si="8"/>
        <v>#VALUE!</v>
      </c>
      <c r="M127" t="e" vm="1">
        <f t="shared" si="9"/>
        <v>#VALUE!</v>
      </c>
      <c r="N127" t="e" vm="2">
        <f>[1]!genUniform($N$9,$N$10)</f>
        <v>#VALUE!</v>
      </c>
      <c r="O127" t="e" vm="1">
        <f t="shared" si="10"/>
        <v>#VALUE!</v>
      </c>
      <c r="P127" t="e" vm="1">
        <f t="shared" si="11"/>
        <v>#VALUE!</v>
      </c>
    </row>
    <row r="128" spans="1:16">
      <c r="A128">
        <v>118</v>
      </c>
      <c r="C128" t="e" vm="2">
        <f>[1]!GenLimitNormal($C$9,$C$10,0,1000,0)</f>
        <v>#VALUE!</v>
      </c>
      <c r="D128" t="e" vm="2">
        <f>[1]!GenBetaPERT(0,$D$9,1)</f>
        <v>#VALUE!</v>
      </c>
      <c r="E128" t="e" vm="2">
        <f>[1]!GenLognormal($E$9,$E$10)</f>
        <v>#VALUE!</v>
      </c>
      <c r="F128" t="e" vm="2">
        <f>[1]!GenLognormal($F$9,$F$10)</f>
        <v>#VALUE!</v>
      </c>
      <c r="H128" t="e" vm="2">
        <f>[1]!genUniform($H$9,$H$10)</f>
        <v>#VALUE!</v>
      </c>
      <c r="I128" t="e" vm="1">
        <f t="shared" si="6"/>
        <v>#VALUE!</v>
      </c>
      <c r="J128" t="e" vm="1">
        <f t="shared" si="7"/>
        <v>#VALUE!</v>
      </c>
      <c r="K128" t="e" vm="2">
        <f>[1]!genUniform($K$9,$K$10)</f>
        <v>#VALUE!</v>
      </c>
      <c r="L128" t="e" vm="1">
        <f t="shared" si="8"/>
        <v>#VALUE!</v>
      </c>
      <c r="M128" t="e" vm="1">
        <f t="shared" si="9"/>
        <v>#VALUE!</v>
      </c>
      <c r="N128" t="e" vm="2">
        <f>[1]!genUniform($N$9,$N$10)</f>
        <v>#VALUE!</v>
      </c>
      <c r="O128" t="e" vm="1">
        <f t="shared" si="10"/>
        <v>#VALUE!</v>
      </c>
      <c r="P128" t="e" vm="1">
        <f t="shared" si="11"/>
        <v>#VALUE!</v>
      </c>
    </row>
    <row r="129" spans="1:16">
      <c r="A129">
        <v>119</v>
      </c>
      <c r="C129" t="e" vm="2">
        <f>[1]!GenLimitNormal($C$9,$C$10,0,1000,0)</f>
        <v>#VALUE!</v>
      </c>
      <c r="D129" t="e" vm="2">
        <f>[1]!GenBetaPERT(0,$D$9,1)</f>
        <v>#VALUE!</v>
      </c>
      <c r="E129" t="e" vm="2">
        <f>[1]!GenLognormal($E$9,$E$10)</f>
        <v>#VALUE!</v>
      </c>
      <c r="F129" t="e" vm="2">
        <f>[1]!GenLognormal($F$9,$F$10)</f>
        <v>#VALUE!</v>
      </c>
      <c r="H129" t="e" vm="2">
        <f>[1]!genUniform($H$9,$H$10)</f>
        <v>#VALUE!</v>
      </c>
      <c r="I129" t="e" vm="1">
        <f t="shared" si="6"/>
        <v>#VALUE!</v>
      </c>
      <c r="J129" t="e" vm="1">
        <f t="shared" si="7"/>
        <v>#VALUE!</v>
      </c>
      <c r="K129" t="e" vm="2">
        <f>[1]!genUniform($K$9,$K$10)</f>
        <v>#VALUE!</v>
      </c>
      <c r="L129" t="e" vm="1">
        <f t="shared" si="8"/>
        <v>#VALUE!</v>
      </c>
      <c r="M129" t="e" vm="1">
        <f t="shared" si="9"/>
        <v>#VALUE!</v>
      </c>
      <c r="N129" t="e" vm="2">
        <f>[1]!genUniform($N$9,$N$10)</f>
        <v>#VALUE!</v>
      </c>
      <c r="O129" t="e" vm="1">
        <f t="shared" si="10"/>
        <v>#VALUE!</v>
      </c>
      <c r="P129" t="e" vm="1">
        <f t="shared" si="11"/>
        <v>#VALUE!</v>
      </c>
    </row>
    <row r="130" spans="1:16">
      <c r="A130">
        <v>120</v>
      </c>
      <c r="C130" t="e" vm="2">
        <f>[1]!GenLimitNormal($C$9,$C$10,0,1000,0)</f>
        <v>#VALUE!</v>
      </c>
      <c r="D130" t="e" vm="2">
        <f>[1]!GenBetaPERT(0,$D$9,1)</f>
        <v>#VALUE!</v>
      </c>
      <c r="E130" t="e" vm="2">
        <f>[1]!GenLognormal($E$9,$E$10)</f>
        <v>#VALUE!</v>
      </c>
      <c r="F130" t="e" vm="2">
        <f>[1]!GenLognormal($F$9,$F$10)</f>
        <v>#VALUE!</v>
      </c>
      <c r="H130" t="e" vm="2">
        <f>[1]!genUniform($H$9,$H$10)</f>
        <v>#VALUE!</v>
      </c>
      <c r="I130" t="e" vm="1">
        <f t="shared" si="6"/>
        <v>#VALUE!</v>
      </c>
      <c r="J130" t="e" vm="1">
        <f t="shared" si="7"/>
        <v>#VALUE!</v>
      </c>
      <c r="K130" t="e" vm="2">
        <f>[1]!genUniform($K$9,$K$10)</f>
        <v>#VALUE!</v>
      </c>
      <c r="L130" t="e" vm="1">
        <f t="shared" si="8"/>
        <v>#VALUE!</v>
      </c>
      <c r="M130" t="e" vm="1">
        <f t="shared" si="9"/>
        <v>#VALUE!</v>
      </c>
      <c r="N130" t="e" vm="2">
        <f>[1]!genUniform($N$9,$N$10)</f>
        <v>#VALUE!</v>
      </c>
      <c r="O130" t="e" vm="1">
        <f t="shared" si="10"/>
        <v>#VALUE!</v>
      </c>
      <c r="P130" t="e" vm="1">
        <f t="shared" si="11"/>
        <v>#VALUE!</v>
      </c>
    </row>
    <row r="131" spans="1:16">
      <c r="A131">
        <v>121</v>
      </c>
      <c r="C131" t="e" vm="2">
        <f>[1]!GenLimitNormal($C$9,$C$10,0,1000,0)</f>
        <v>#VALUE!</v>
      </c>
      <c r="D131" t="e" vm="2">
        <f>[1]!GenBetaPERT(0,$D$9,1)</f>
        <v>#VALUE!</v>
      </c>
      <c r="E131" t="e" vm="2">
        <f>[1]!GenLognormal($E$9,$E$10)</f>
        <v>#VALUE!</v>
      </c>
      <c r="F131" t="e" vm="2">
        <f>[1]!GenLognormal($F$9,$F$10)</f>
        <v>#VALUE!</v>
      </c>
      <c r="H131" t="e" vm="2">
        <f>[1]!genUniform($H$9,$H$10)</f>
        <v>#VALUE!</v>
      </c>
      <c r="I131" t="e" vm="1">
        <f t="shared" si="6"/>
        <v>#VALUE!</v>
      </c>
      <c r="J131" t="e" vm="1">
        <f t="shared" si="7"/>
        <v>#VALUE!</v>
      </c>
      <c r="K131" t="e" vm="2">
        <f>[1]!genUniform($K$9,$K$10)</f>
        <v>#VALUE!</v>
      </c>
      <c r="L131" t="e" vm="1">
        <f t="shared" si="8"/>
        <v>#VALUE!</v>
      </c>
      <c r="M131" t="e" vm="1">
        <f t="shared" si="9"/>
        <v>#VALUE!</v>
      </c>
      <c r="N131" t="e" vm="2">
        <f>[1]!genUniform($N$9,$N$10)</f>
        <v>#VALUE!</v>
      </c>
      <c r="O131" t="e" vm="1">
        <f t="shared" si="10"/>
        <v>#VALUE!</v>
      </c>
      <c r="P131" t="e" vm="1">
        <f t="shared" si="11"/>
        <v>#VALUE!</v>
      </c>
    </row>
    <row r="132" spans="1:16">
      <c r="A132">
        <v>122</v>
      </c>
      <c r="C132" t="e" vm="2">
        <f>[1]!GenLimitNormal($C$9,$C$10,0,1000,0)</f>
        <v>#VALUE!</v>
      </c>
      <c r="D132" t="e" vm="2">
        <f>[1]!GenBetaPERT(0,$D$9,1)</f>
        <v>#VALUE!</v>
      </c>
      <c r="E132" t="e" vm="2">
        <f>[1]!GenLognormal($E$9,$E$10)</f>
        <v>#VALUE!</v>
      </c>
      <c r="F132" t="e" vm="2">
        <f>[1]!GenLognormal($F$9,$F$10)</f>
        <v>#VALUE!</v>
      </c>
      <c r="H132" t="e" vm="2">
        <f>[1]!genUniform($H$9,$H$10)</f>
        <v>#VALUE!</v>
      </c>
      <c r="I132" t="e" vm="1">
        <f t="shared" si="6"/>
        <v>#VALUE!</v>
      </c>
      <c r="J132" t="e" vm="1">
        <f t="shared" si="7"/>
        <v>#VALUE!</v>
      </c>
      <c r="K132" t="e" vm="2">
        <f>[1]!genUniform($K$9,$K$10)</f>
        <v>#VALUE!</v>
      </c>
      <c r="L132" t="e" vm="1">
        <f t="shared" si="8"/>
        <v>#VALUE!</v>
      </c>
      <c r="M132" t="e" vm="1">
        <f t="shared" si="9"/>
        <v>#VALUE!</v>
      </c>
      <c r="N132" t="e" vm="2">
        <f>[1]!genUniform($N$9,$N$10)</f>
        <v>#VALUE!</v>
      </c>
      <c r="O132" t="e" vm="1">
        <f t="shared" si="10"/>
        <v>#VALUE!</v>
      </c>
      <c r="P132" t="e" vm="1">
        <f t="shared" si="11"/>
        <v>#VALUE!</v>
      </c>
    </row>
    <row r="133" spans="1:16">
      <c r="A133">
        <v>123</v>
      </c>
      <c r="C133" t="e" vm="2">
        <f>[1]!GenLimitNormal($C$9,$C$10,0,1000,0)</f>
        <v>#VALUE!</v>
      </c>
      <c r="D133" t="e" vm="2">
        <f>[1]!GenBetaPERT(0,$D$9,1)</f>
        <v>#VALUE!</v>
      </c>
      <c r="E133" t="e" vm="2">
        <f>[1]!GenLognormal($E$9,$E$10)</f>
        <v>#VALUE!</v>
      </c>
      <c r="F133" t="e" vm="2">
        <f>[1]!GenLognormal($F$9,$F$10)</f>
        <v>#VALUE!</v>
      </c>
      <c r="H133" t="e" vm="2">
        <f>[1]!genUniform($H$9,$H$10)</f>
        <v>#VALUE!</v>
      </c>
      <c r="I133" t="e" vm="1">
        <f t="shared" si="6"/>
        <v>#VALUE!</v>
      </c>
      <c r="J133" t="e" vm="1">
        <f t="shared" si="7"/>
        <v>#VALUE!</v>
      </c>
      <c r="K133" t="e" vm="2">
        <f>[1]!genUniform($K$9,$K$10)</f>
        <v>#VALUE!</v>
      </c>
      <c r="L133" t="e" vm="1">
        <f t="shared" si="8"/>
        <v>#VALUE!</v>
      </c>
      <c r="M133" t="e" vm="1">
        <f t="shared" si="9"/>
        <v>#VALUE!</v>
      </c>
      <c r="N133" t="e" vm="2">
        <f>[1]!genUniform($N$9,$N$10)</f>
        <v>#VALUE!</v>
      </c>
      <c r="O133" t="e" vm="1">
        <f t="shared" si="10"/>
        <v>#VALUE!</v>
      </c>
      <c r="P133" t="e" vm="1">
        <f t="shared" si="11"/>
        <v>#VALUE!</v>
      </c>
    </row>
    <row r="134" spans="1:16">
      <c r="A134">
        <v>124</v>
      </c>
      <c r="C134" t="e" vm="2">
        <f>[1]!GenLimitNormal($C$9,$C$10,0,1000,0)</f>
        <v>#VALUE!</v>
      </c>
      <c r="D134" t="e" vm="2">
        <f>[1]!GenBetaPERT(0,$D$9,1)</f>
        <v>#VALUE!</v>
      </c>
      <c r="E134" t="e" vm="2">
        <f>[1]!GenLognormal($E$9,$E$10)</f>
        <v>#VALUE!</v>
      </c>
      <c r="F134" t="e" vm="2">
        <f>[1]!GenLognormal($F$9,$F$10)</f>
        <v>#VALUE!</v>
      </c>
      <c r="H134" t="e" vm="2">
        <f>[1]!genUniform($H$9,$H$10)</f>
        <v>#VALUE!</v>
      </c>
      <c r="I134" t="e" vm="1">
        <f t="shared" si="6"/>
        <v>#VALUE!</v>
      </c>
      <c r="J134" t="e" vm="1">
        <f t="shared" si="7"/>
        <v>#VALUE!</v>
      </c>
      <c r="K134" t="e" vm="2">
        <f>[1]!genUniform($K$9,$K$10)</f>
        <v>#VALUE!</v>
      </c>
      <c r="L134" t="e" vm="1">
        <f t="shared" si="8"/>
        <v>#VALUE!</v>
      </c>
      <c r="M134" t="e" vm="1">
        <f t="shared" si="9"/>
        <v>#VALUE!</v>
      </c>
      <c r="N134" t="e" vm="2">
        <f>[1]!genUniform($N$9,$N$10)</f>
        <v>#VALUE!</v>
      </c>
      <c r="O134" t="e" vm="1">
        <f t="shared" si="10"/>
        <v>#VALUE!</v>
      </c>
      <c r="P134" t="e" vm="1">
        <f t="shared" si="11"/>
        <v>#VALUE!</v>
      </c>
    </row>
    <row r="135" spans="1:16">
      <c r="A135">
        <v>125</v>
      </c>
      <c r="C135" t="e" vm="2">
        <f>[1]!GenLimitNormal($C$9,$C$10,0,1000,0)</f>
        <v>#VALUE!</v>
      </c>
      <c r="D135" t="e" vm="2">
        <f>[1]!GenBetaPERT(0,$D$9,1)</f>
        <v>#VALUE!</v>
      </c>
      <c r="E135" t="e" vm="2">
        <f>[1]!GenLognormal($E$9,$E$10)</f>
        <v>#VALUE!</v>
      </c>
      <c r="F135" t="e" vm="2">
        <f>[1]!GenLognormal($F$9,$F$10)</f>
        <v>#VALUE!</v>
      </c>
      <c r="H135" t="e" vm="2">
        <f>[1]!genUniform($H$9,$H$10)</f>
        <v>#VALUE!</v>
      </c>
      <c r="I135" t="e" vm="1">
        <f t="shared" si="6"/>
        <v>#VALUE!</v>
      </c>
      <c r="J135" t="e" vm="1">
        <f t="shared" si="7"/>
        <v>#VALUE!</v>
      </c>
      <c r="K135" t="e" vm="2">
        <f>[1]!genUniform($K$9,$K$10)</f>
        <v>#VALUE!</v>
      </c>
      <c r="L135" t="e" vm="1">
        <f t="shared" si="8"/>
        <v>#VALUE!</v>
      </c>
      <c r="M135" t="e" vm="1">
        <f t="shared" si="9"/>
        <v>#VALUE!</v>
      </c>
      <c r="N135" t="e" vm="2">
        <f>[1]!genUniform($N$9,$N$10)</f>
        <v>#VALUE!</v>
      </c>
      <c r="O135" t="e" vm="1">
        <f t="shared" si="10"/>
        <v>#VALUE!</v>
      </c>
      <c r="P135" t="e" vm="1">
        <f t="shared" si="11"/>
        <v>#VALUE!</v>
      </c>
    </row>
    <row r="136" spans="1:16">
      <c r="A136">
        <v>126</v>
      </c>
      <c r="C136" t="e" vm="2">
        <f>[1]!GenLimitNormal($C$9,$C$10,0,1000,0)</f>
        <v>#VALUE!</v>
      </c>
      <c r="D136" t="e" vm="2">
        <f>[1]!GenBetaPERT(0,$D$9,1)</f>
        <v>#VALUE!</v>
      </c>
      <c r="E136" t="e" vm="2">
        <f>[1]!GenLognormal($E$9,$E$10)</f>
        <v>#VALUE!</v>
      </c>
      <c r="F136" t="e" vm="2">
        <f>[1]!GenLognormal($F$9,$F$10)</f>
        <v>#VALUE!</v>
      </c>
      <c r="H136" t="e" vm="2">
        <f>[1]!genUniform($H$9,$H$10)</f>
        <v>#VALUE!</v>
      </c>
      <c r="I136" t="e" vm="1">
        <f t="shared" si="6"/>
        <v>#VALUE!</v>
      </c>
      <c r="J136" t="e" vm="1">
        <f t="shared" si="7"/>
        <v>#VALUE!</v>
      </c>
      <c r="K136" t="e" vm="2">
        <f>[1]!genUniform($K$9,$K$10)</f>
        <v>#VALUE!</v>
      </c>
      <c r="L136" t="e" vm="1">
        <f t="shared" si="8"/>
        <v>#VALUE!</v>
      </c>
      <c r="M136" t="e" vm="1">
        <f t="shared" si="9"/>
        <v>#VALUE!</v>
      </c>
      <c r="N136" t="e" vm="2">
        <f>[1]!genUniform($N$9,$N$10)</f>
        <v>#VALUE!</v>
      </c>
      <c r="O136" t="e" vm="1">
        <f t="shared" si="10"/>
        <v>#VALUE!</v>
      </c>
      <c r="P136" t="e" vm="1">
        <f t="shared" si="11"/>
        <v>#VALUE!</v>
      </c>
    </row>
    <row r="137" spans="1:16">
      <c r="A137">
        <v>127</v>
      </c>
      <c r="C137" t="e" vm="2">
        <f>[1]!GenLimitNormal($C$9,$C$10,0,1000,0)</f>
        <v>#VALUE!</v>
      </c>
      <c r="D137" t="e" vm="2">
        <f>[1]!GenBetaPERT(0,$D$9,1)</f>
        <v>#VALUE!</v>
      </c>
      <c r="E137" t="e" vm="2">
        <f>[1]!GenLognormal($E$9,$E$10)</f>
        <v>#VALUE!</v>
      </c>
      <c r="F137" t="e" vm="2">
        <f>[1]!GenLognormal($F$9,$F$10)</f>
        <v>#VALUE!</v>
      </c>
      <c r="H137" t="e" vm="2">
        <f>[1]!genUniform($H$9,$H$10)</f>
        <v>#VALUE!</v>
      </c>
      <c r="I137" t="e" vm="1">
        <f t="shared" si="6"/>
        <v>#VALUE!</v>
      </c>
      <c r="J137" t="e" vm="1">
        <f t="shared" si="7"/>
        <v>#VALUE!</v>
      </c>
      <c r="K137" t="e" vm="2">
        <f>[1]!genUniform($K$9,$K$10)</f>
        <v>#VALUE!</v>
      </c>
      <c r="L137" t="e" vm="1">
        <f t="shared" si="8"/>
        <v>#VALUE!</v>
      </c>
      <c r="M137" t="e" vm="1">
        <f t="shared" si="9"/>
        <v>#VALUE!</v>
      </c>
      <c r="N137" t="e" vm="2">
        <f>[1]!genUniform($N$9,$N$10)</f>
        <v>#VALUE!</v>
      </c>
      <c r="O137" t="e" vm="1">
        <f t="shared" si="10"/>
        <v>#VALUE!</v>
      </c>
      <c r="P137" t="e" vm="1">
        <f t="shared" si="11"/>
        <v>#VALUE!</v>
      </c>
    </row>
    <row r="138" spans="1:16">
      <c r="A138">
        <v>128</v>
      </c>
      <c r="C138" t="e" vm="2">
        <f>[1]!GenLimitNormal($C$9,$C$10,0,1000,0)</f>
        <v>#VALUE!</v>
      </c>
      <c r="D138" t="e" vm="2">
        <f>[1]!GenBetaPERT(0,$D$9,1)</f>
        <v>#VALUE!</v>
      </c>
      <c r="E138" t="e" vm="2">
        <f>[1]!GenLognormal($E$9,$E$10)</f>
        <v>#VALUE!</v>
      </c>
      <c r="F138" t="e" vm="2">
        <f>[1]!GenLognormal($F$9,$F$10)</f>
        <v>#VALUE!</v>
      </c>
      <c r="H138" t="e" vm="2">
        <f>[1]!genUniform($H$9,$H$10)</f>
        <v>#VALUE!</v>
      </c>
      <c r="I138" t="e" vm="1">
        <f t="shared" si="6"/>
        <v>#VALUE!</v>
      </c>
      <c r="J138" t="e" vm="1">
        <f t="shared" si="7"/>
        <v>#VALUE!</v>
      </c>
      <c r="K138" t="e" vm="2">
        <f>[1]!genUniform($K$9,$K$10)</f>
        <v>#VALUE!</v>
      </c>
      <c r="L138" t="e" vm="1">
        <f t="shared" si="8"/>
        <v>#VALUE!</v>
      </c>
      <c r="M138" t="e" vm="1">
        <f t="shared" si="9"/>
        <v>#VALUE!</v>
      </c>
      <c r="N138" t="e" vm="2">
        <f>[1]!genUniform($N$9,$N$10)</f>
        <v>#VALUE!</v>
      </c>
      <c r="O138" t="e" vm="1">
        <f t="shared" si="10"/>
        <v>#VALUE!</v>
      </c>
      <c r="P138" t="e" vm="1">
        <f t="shared" si="11"/>
        <v>#VALUE!</v>
      </c>
    </row>
    <row r="139" spans="1:16">
      <c r="A139">
        <v>129</v>
      </c>
      <c r="C139" t="e" vm="2">
        <f>[1]!GenLimitNormal($C$9,$C$10,0,1000,0)</f>
        <v>#VALUE!</v>
      </c>
      <c r="D139" t="e" vm="2">
        <f>[1]!GenBetaPERT(0,$D$9,1)</f>
        <v>#VALUE!</v>
      </c>
      <c r="E139" t="e" vm="2">
        <f>[1]!GenLognormal($E$9,$E$10)</f>
        <v>#VALUE!</v>
      </c>
      <c r="F139" t="e" vm="2">
        <f>[1]!GenLognormal($F$9,$F$10)</f>
        <v>#VALUE!</v>
      </c>
      <c r="H139" t="e" vm="2">
        <f>[1]!genUniform($H$9,$H$10)</f>
        <v>#VALUE!</v>
      </c>
      <c r="I139" t="e" vm="1">
        <f t="shared" si="6"/>
        <v>#VALUE!</v>
      </c>
      <c r="J139" t="e" vm="1">
        <f t="shared" si="7"/>
        <v>#VALUE!</v>
      </c>
      <c r="K139" t="e" vm="2">
        <f>[1]!genUniform($K$9,$K$10)</f>
        <v>#VALUE!</v>
      </c>
      <c r="L139" t="e" vm="1">
        <f t="shared" si="8"/>
        <v>#VALUE!</v>
      </c>
      <c r="M139" t="e" vm="1">
        <f t="shared" si="9"/>
        <v>#VALUE!</v>
      </c>
      <c r="N139" t="e" vm="2">
        <f>[1]!genUniform($N$9,$N$10)</f>
        <v>#VALUE!</v>
      </c>
      <c r="O139" t="e" vm="1">
        <f t="shared" si="10"/>
        <v>#VALUE!</v>
      </c>
      <c r="P139" t="e" vm="1">
        <f t="shared" si="11"/>
        <v>#VALUE!</v>
      </c>
    </row>
    <row r="140" spans="1:16">
      <c r="A140">
        <v>130</v>
      </c>
      <c r="C140" t="e" vm="2">
        <f>[1]!GenLimitNormal($C$9,$C$10,0,1000,0)</f>
        <v>#VALUE!</v>
      </c>
      <c r="D140" t="e" vm="2">
        <f>[1]!GenBetaPERT(0,$D$9,1)</f>
        <v>#VALUE!</v>
      </c>
      <c r="E140" t="e" vm="2">
        <f>[1]!GenLognormal($E$9,$E$10)</f>
        <v>#VALUE!</v>
      </c>
      <c r="F140" t="e" vm="2">
        <f>[1]!GenLognormal($F$9,$F$10)</f>
        <v>#VALUE!</v>
      </c>
      <c r="H140" t="e" vm="2">
        <f>[1]!genUniform($H$9,$H$10)</f>
        <v>#VALUE!</v>
      </c>
      <c r="I140" t="e" vm="1">
        <f t="shared" ref="I140:I203" si="12">_xlfn.LOGNORM.INV($H140,$I$9,$I$10)</f>
        <v>#VALUE!</v>
      </c>
      <c r="J140" t="e" vm="1">
        <f t="shared" ref="J140:J203" si="13">$C140+$D140*$E140*$I140+(1-$D140)*$E140*$F140</f>
        <v>#VALUE!</v>
      </c>
      <c r="K140" t="e" vm="2">
        <f>[1]!genUniform($K$9,$K$10)</f>
        <v>#VALUE!</v>
      </c>
      <c r="L140" t="e" vm="1">
        <f t="shared" ref="L140:L203" si="14">_xlfn.LOGNORM.INV($K140,$L$9,$L$10)</f>
        <v>#VALUE!</v>
      </c>
      <c r="M140" t="e" vm="1">
        <f t="shared" ref="M140:M203" si="15">$C140+$D140*$E140*$L140+(1-$D140)*$E140*$F140</f>
        <v>#VALUE!</v>
      </c>
      <c r="N140" t="e" vm="2">
        <f>[1]!genUniform($N$9,$N$10)</f>
        <v>#VALUE!</v>
      </c>
      <c r="O140" t="e" vm="1">
        <f t="shared" ref="O140:O203" si="16">_xlfn.LOGNORM.INV($N140,$O$9,$O$10)</f>
        <v>#VALUE!</v>
      </c>
      <c r="P140" t="e" vm="1">
        <f t="shared" ref="P140:P203" si="17">$C140+$D140*$E140*$O140+(1-$D140)*$E140*$F140</f>
        <v>#VALUE!</v>
      </c>
    </row>
    <row r="141" spans="1:16">
      <c r="A141">
        <v>131</v>
      </c>
      <c r="C141" t="e" vm="2">
        <f>[1]!GenLimitNormal($C$9,$C$10,0,1000,0)</f>
        <v>#VALUE!</v>
      </c>
      <c r="D141" t="e" vm="2">
        <f>[1]!GenBetaPERT(0,$D$9,1)</f>
        <v>#VALUE!</v>
      </c>
      <c r="E141" t="e" vm="2">
        <f>[1]!GenLognormal($E$9,$E$10)</f>
        <v>#VALUE!</v>
      </c>
      <c r="F141" t="e" vm="2">
        <f>[1]!GenLognormal($F$9,$F$10)</f>
        <v>#VALUE!</v>
      </c>
      <c r="H141" t="e" vm="2">
        <f>[1]!genUniform($H$9,$H$10)</f>
        <v>#VALUE!</v>
      </c>
      <c r="I141" t="e" vm="1">
        <f t="shared" si="12"/>
        <v>#VALUE!</v>
      </c>
      <c r="J141" t="e" vm="1">
        <f t="shared" si="13"/>
        <v>#VALUE!</v>
      </c>
      <c r="K141" t="e" vm="2">
        <f>[1]!genUniform($K$9,$K$10)</f>
        <v>#VALUE!</v>
      </c>
      <c r="L141" t="e" vm="1">
        <f t="shared" si="14"/>
        <v>#VALUE!</v>
      </c>
      <c r="M141" t="e" vm="1">
        <f t="shared" si="15"/>
        <v>#VALUE!</v>
      </c>
      <c r="N141" t="e" vm="2">
        <f>[1]!genUniform($N$9,$N$10)</f>
        <v>#VALUE!</v>
      </c>
      <c r="O141" t="e" vm="1">
        <f t="shared" si="16"/>
        <v>#VALUE!</v>
      </c>
      <c r="P141" t="e" vm="1">
        <f t="shared" si="17"/>
        <v>#VALUE!</v>
      </c>
    </row>
    <row r="142" spans="1:16">
      <c r="A142">
        <v>132</v>
      </c>
      <c r="C142" t="e" vm="2">
        <f>[1]!GenLimitNormal($C$9,$C$10,0,1000,0)</f>
        <v>#VALUE!</v>
      </c>
      <c r="D142" t="e" vm="2">
        <f>[1]!GenBetaPERT(0,$D$9,1)</f>
        <v>#VALUE!</v>
      </c>
      <c r="E142" t="e" vm="2">
        <f>[1]!GenLognormal($E$9,$E$10)</f>
        <v>#VALUE!</v>
      </c>
      <c r="F142" t="e" vm="2">
        <f>[1]!GenLognormal($F$9,$F$10)</f>
        <v>#VALUE!</v>
      </c>
      <c r="H142" t="e" vm="2">
        <f>[1]!genUniform($H$9,$H$10)</f>
        <v>#VALUE!</v>
      </c>
      <c r="I142" t="e" vm="1">
        <f t="shared" si="12"/>
        <v>#VALUE!</v>
      </c>
      <c r="J142" t="e" vm="1">
        <f t="shared" si="13"/>
        <v>#VALUE!</v>
      </c>
      <c r="K142" t="e" vm="2">
        <f>[1]!genUniform($K$9,$K$10)</f>
        <v>#VALUE!</v>
      </c>
      <c r="L142" t="e" vm="1">
        <f t="shared" si="14"/>
        <v>#VALUE!</v>
      </c>
      <c r="M142" t="e" vm="1">
        <f t="shared" si="15"/>
        <v>#VALUE!</v>
      </c>
      <c r="N142" t="e" vm="2">
        <f>[1]!genUniform($N$9,$N$10)</f>
        <v>#VALUE!</v>
      </c>
      <c r="O142" t="e" vm="1">
        <f t="shared" si="16"/>
        <v>#VALUE!</v>
      </c>
      <c r="P142" t="e" vm="1">
        <f t="shared" si="17"/>
        <v>#VALUE!</v>
      </c>
    </row>
    <row r="143" spans="1:16">
      <c r="A143">
        <v>133</v>
      </c>
      <c r="C143" t="e" vm="2">
        <f>[1]!GenLimitNormal($C$9,$C$10,0,1000,0)</f>
        <v>#VALUE!</v>
      </c>
      <c r="D143" t="e" vm="2">
        <f>[1]!GenBetaPERT(0,$D$9,1)</f>
        <v>#VALUE!</v>
      </c>
      <c r="E143" t="e" vm="2">
        <f>[1]!GenLognormal($E$9,$E$10)</f>
        <v>#VALUE!</v>
      </c>
      <c r="F143" t="e" vm="2">
        <f>[1]!GenLognormal($F$9,$F$10)</f>
        <v>#VALUE!</v>
      </c>
      <c r="H143" t="e" vm="2">
        <f>[1]!genUniform($H$9,$H$10)</f>
        <v>#VALUE!</v>
      </c>
      <c r="I143" t="e" vm="1">
        <f t="shared" si="12"/>
        <v>#VALUE!</v>
      </c>
      <c r="J143" t="e" vm="1">
        <f t="shared" si="13"/>
        <v>#VALUE!</v>
      </c>
      <c r="K143" t="e" vm="2">
        <f>[1]!genUniform($K$9,$K$10)</f>
        <v>#VALUE!</v>
      </c>
      <c r="L143" t="e" vm="1">
        <f t="shared" si="14"/>
        <v>#VALUE!</v>
      </c>
      <c r="M143" t="e" vm="1">
        <f t="shared" si="15"/>
        <v>#VALUE!</v>
      </c>
      <c r="N143" t="e" vm="2">
        <f>[1]!genUniform($N$9,$N$10)</f>
        <v>#VALUE!</v>
      </c>
      <c r="O143" t="e" vm="1">
        <f t="shared" si="16"/>
        <v>#VALUE!</v>
      </c>
      <c r="P143" t="e" vm="1">
        <f t="shared" si="17"/>
        <v>#VALUE!</v>
      </c>
    </row>
    <row r="144" spans="1:16">
      <c r="A144">
        <v>134</v>
      </c>
      <c r="C144" t="e" vm="2">
        <f>[1]!GenLimitNormal($C$9,$C$10,0,1000,0)</f>
        <v>#VALUE!</v>
      </c>
      <c r="D144" t="e" vm="2">
        <f>[1]!GenBetaPERT(0,$D$9,1)</f>
        <v>#VALUE!</v>
      </c>
      <c r="E144" t="e" vm="2">
        <f>[1]!GenLognormal($E$9,$E$10)</f>
        <v>#VALUE!</v>
      </c>
      <c r="F144" t="e" vm="2">
        <f>[1]!GenLognormal($F$9,$F$10)</f>
        <v>#VALUE!</v>
      </c>
      <c r="H144" t="e" vm="2">
        <f>[1]!genUniform($H$9,$H$10)</f>
        <v>#VALUE!</v>
      </c>
      <c r="I144" t="e" vm="1">
        <f t="shared" si="12"/>
        <v>#VALUE!</v>
      </c>
      <c r="J144" t="e" vm="1">
        <f t="shared" si="13"/>
        <v>#VALUE!</v>
      </c>
      <c r="K144" t="e" vm="2">
        <f>[1]!genUniform($K$9,$K$10)</f>
        <v>#VALUE!</v>
      </c>
      <c r="L144" t="e" vm="1">
        <f t="shared" si="14"/>
        <v>#VALUE!</v>
      </c>
      <c r="M144" t="e" vm="1">
        <f t="shared" si="15"/>
        <v>#VALUE!</v>
      </c>
      <c r="N144" t="e" vm="2">
        <f>[1]!genUniform($N$9,$N$10)</f>
        <v>#VALUE!</v>
      </c>
      <c r="O144" t="e" vm="1">
        <f t="shared" si="16"/>
        <v>#VALUE!</v>
      </c>
      <c r="P144" t="e" vm="1">
        <f t="shared" si="17"/>
        <v>#VALUE!</v>
      </c>
    </row>
    <row r="145" spans="1:16">
      <c r="A145">
        <v>135</v>
      </c>
      <c r="C145" t="e" vm="2">
        <f>[1]!GenLimitNormal($C$9,$C$10,0,1000,0)</f>
        <v>#VALUE!</v>
      </c>
      <c r="D145" t="e" vm="2">
        <f>[1]!GenBetaPERT(0,$D$9,1)</f>
        <v>#VALUE!</v>
      </c>
      <c r="E145" t="e" vm="2">
        <f>[1]!GenLognormal($E$9,$E$10)</f>
        <v>#VALUE!</v>
      </c>
      <c r="F145" t="e" vm="2">
        <f>[1]!GenLognormal($F$9,$F$10)</f>
        <v>#VALUE!</v>
      </c>
      <c r="H145" t="e" vm="2">
        <f>[1]!genUniform($H$9,$H$10)</f>
        <v>#VALUE!</v>
      </c>
      <c r="I145" t="e" vm="1">
        <f t="shared" si="12"/>
        <v>#VALUE!</v>
      </c>
      <c r="J145" t="e" vm="1">
        <f t="shared" si="13"/>
        <v>#VALUE!</v>
      </c>
      <c r="K145" t="e" vm="2">
        <f>[1]!genUniform($K$9,$K$10)</f>
        <v>#VALUE!</v>
      </c>
      <c r="L145" t="e" vm="1">
        <f t="shared" si="14"/>
        <v>#VALUE!</v>
      </c>
      <c r="M145" t="e" vm="1">
        <f t="shared" si="15"/>
        <v>#VALUE!</v>
      </c>
      <c r="N145" t="e" vm="2">
        <f>[1]!genUniform($N$9,$N$10)</f>
        <v>#VALUE!</v>
      </c>
      <c r="O145" t="e" vm="1">
        <f t="shared" si="16"/>
        <v>#VALUE!</v>
      </c>
      <c r="P145" t="e" vm="1">
        <f t="shared" si="17"/>
        <v>#VALUE!</v>
      </c>
    </row>
    <row r="146" spans="1:16">
      <c r="A146">
        <v>136</v>
      </c>
      <c r="C146" t="e" vm="2">
        <f>[1]!GenLimitNormal($C$9,$C$10,0,1000,0)</f>
        <v>#VALUE!</v>
      </c>
      <c r="D146" t="e" vm="2">
        <f>[1]!GenBetaPERT(0,$D$9,1)</f>
        <v>#VALUE!</v>
      </c>
      <c r="E146" t="e" vm="2">
        <f>[1]!GenLognormal($E$9,$E$10)</f>
        <v>#VALUE!</v>
      </c>
      <c r="F146" t="e" vm="2">
        <f>[1]!GenLognormal($F$9,$F$10)</f>
        <v>#VALUE!</v>
      </c>
      <c r="H146" t="e" vm="2">
        <f>[1]!genUniform($H$9,$H$10)</f>
        <v>#VALUE!</v>
      </c>
      <c r="I146" t="e" vm="1">
        <f t="shared" si="12"/>
        <v>#VALUE!</v>
      </c>
      <c r="J146" t="e" vm="1">
        <f t="shared" si="13"/>
        <v>#VALUE!</v>
      </c>
      <c r="K146" t="e" vm="2">
        <f>[1]!genUniform($K$9,$K$10)</f>
        <v>#VALUE!</v>
      </c>
      <c r="L146" t="e" vm="1">
        <f t="shared" si="14"/>
        <v>#VALUE!</v>
      </c>
      <c r="M146" t="e" vm="1">
        <f t="shared" si="15"/>
        <v>#VALUE!</v>
      </c>
      <c r="N146" t="e" vm="2">
        <f>[1]!genUniform($N$9,$N$10)</f>
        <v>#VALUE!</v>
      </c>
      <c r="O146" t="e" vm="1">
        <f t="shared" si="16"/>
        <v>#VALUE!</v>
      </c>
      <c r="P146" t="e" vm="1">
        <f t="shared" si="17"/>
        <v>#VALUE!</v>
      </c>
    </row>
    <row r="147" spans="1:16">
      <c r="A147">
        <v>137</v>
      </c>
      <c r="C147" t="e" vm="2">
        <f>[1]!GenLimitNormal($C$9,$C$10,0,1000,0)</f>
        <v>#VALUE!</v>
      </c>
      <c r="D147" t="e" vm="2">
        <f>[1]!GenBetaPERT(0,$D$9,1)</f>
        <v>#VALUE!</v>
      </c>
      <c r="E147" t="e" vm="2">
        <f>[1]!GenLognormal($E$9,$E$10)</f>
        <v>#VALUE!</v>
      </c>
      <c r="F147" t="e" vm="2">
        <f>[1]!GenLognormal($F$9,$F$10)</f>
        <v>#VALUE!</v>
      </c>
      <c r="H147" t="e" vm="2">
        <f>[1]!genUniform($H$9,$H$10)</f>
        <v>#VALUE!</v>
      </c>
      <c r="I147" t="e" vm="1">
        <f t="shared" si="12"/>
        <v>#VALUE!</v>
      </c>
      <c r="J147" t="e" vm="1">
        <f t="shared" si="13"/>
        <v>#VALUE!</v>
      </c>
      <c r="K147" t="e" vm="2">
        <f>[1]!genUniform($K$9,$K$10)</f>
        <v>#VALUE!</v>
      </c>
      <c r="L147" t="e" vm="1">
        <f t="shared" si="14"/>
        <v>#VALUE!</v>
      </c>
      <c r="M147" t="e" vm="1">
        <f t="shared" si="15"/>
        <v>#VALUE!</v>
      </c>
      <c r="N147" t="e" vm="2">
        <f>[1]!genUniform($N$9,$N$10)</f>
        <v>#VALUE!</v>
      </c>
      <c r="O147" t="e" vm="1">
        <f t="shared" si="16"/>
        <v>#VALUE!</v>
      </c>
      <c r="P147" t="e" vm="1">
        <f t="shared" si="17"/>
        <v>#VALUE!</v>
      </c>
    </row>
    <row r="148" spans="1:16">
      <c r="A148">
        <v>138</v>
      </c>
      <c r="C148" t="e" vm="2">
        <f>[1]!GenLimitNormal($C$9,$C$10,0,1000,0)</f>
        <v>#VALUE!</v>
      </c>
      <c r="D148" t="e" vm="2">
        <f>[1]!GenBetaPERT(0,$D$9,1)</f>
        <v>#VALUE!</v>
      </c>
      <c r="E148" t="e" vm="2">
        <f>[1]!GenLognormal($E$9,$E$10)</f>
        <v>#VALUE!</v>
      </c>
      <c r="F148" t="e" vm="2">
        <f>[1]!GenLognormal($F$9,$F$10)</f>
        <v>#VALUE!</v>
      </c>
      <c r="H148" t="e" vm="2">
        <f>[1]!genUniform($H$9,$H$10)</f>
        <v>#VALUE!</v>
      </c>
      <c r="I148" t="e" vm="1">
        <f t="shared" si="12"/>
        <v>#VALUE!</v>
      </c>
      <c r="J148" t="e" vm="1">
        <f t="shared" si="13"/>
        <v>#VALUE!</v>
      </c>
      <c r="K148" t="e" vm="2">
        <f>[1]!genUniform($K$9,$K$10)</f>
        <v>#VALUE!</v>
      </c>
      <c r="L148" t="e" vm="1">
        <f t="shared" si="14"/>
        <v>#VALUE!</v>
      </c>
      <c r="M148" t="e" vm="1">
        <f t="shared" si="15"/>
        <v>#VALUE!</v>
      </c>
      <c r="N148" t="e" vm="2">
        <f>[1]!genUniform($N$9,$N$10)</f>
        <v>#VALUE!</v>
      </c>
      <c r="O148" t="e" vm="1">
        <f t="shared" si="16"/>
        <v>#VALUE!</v>
      </c>
      <c r="P148" t="e" vm="1">
        <f t="shared" si="17"/>
        <v>#VALUE!</v>
      </c>
    </row>
    <row r="149" spans="1:16">
      <c r="A149">
        <v>139</v>
      </c>
      <c r="C149" t="e" vm="2">
        <f>[1]!GenLimitNormal($C$9,$C$10,0,1000,0)</f>
        <v>#VALUE!</v>
      </c>
      <c r="D149" t="e" vm="2">
        <f>[1]!GenBetaPERT(0,$D$9,1)</f>
        <v>#VALUE!</v>
      </c>
      <c r="E149" t="e" vm="2">
        <f>[1]!GenLognormal($E$9,$E$10)</f>
        <v>#VALUE!</v>
      </c>
      <c r="F149" t="e" vm="2">
        <f>[1]!GenLognormal($F$9,$F$10)</f>
        <v>#VALUE!</v>
      </c>
      <c r="H149" t="e" vm="2">
        <f>[1]!genUniform($H$9,$H$10)</f>
        <v>#VALUE!</v>
      </c>
      <c r="I149" t="e" vm="1">
        <f t="shared" si="12"/>
        <v>#VALUE!</v>
      </c>
      <c r="J149" t="e" vm="1">
        <f t="shared" si="13"/>
        <v>#VALUE!</v>
      </c>
      <c r="K149" t="e" vm="2">
        <f>[1]!genUniform($K$9,$K$10)</f>
        <v>#VALUE!</v>
      </c>
      <c r="L149" t="e" vm="1">
        <f t="shared" si="14"/>
        <v>#VALUE!</v>
      </c>
      <c r="M149" t="e" vm="1">
        <f t="shared" si="15"/>
        <v>#VALUE!</v>
      </c>
      <c r="N149" t="e" vm="2">
        <f>[1]!genUniform($N$9,$N$10)</f>
        <v>#VALUE!</v>
      </c>
      <c r="O149" t="e" vm="1">
        <f t="shared" si="16"/>
        <v>#VALUE!</v>
      </c>
      <c r="P149" t="e" vm="1">
        <f t="shared" si="17"/>
        <v>#VALUE!</v>
      </c>
    </row>
    <row r="150" spans="1:16">
      <c r="A150">
        <v>140</v>
      </c>
      <c r="C150" t="e" vm="2">
        <f>[1]!GenLimitNormal($C$9,$C$10,0,1000,0)</f>
        <v>#VALUE!</v>
      </c>
      <c r="D150" t="e" vm="2">
        <f>[1]!GenBetaPERT(0,$D$9,1)</f>
        <v>#VALUE!</v>
      </c>
      <c r="E150" t="e" vm="2">
        <f>[1]!GenLognormal($E$9,$E$10)</f>
        <v>#VALUE!</v>
      </c>
      <c r="F150" t="e" vm="2">
        <f>[1]!GenLognormal($F$9,$F$10)</f>
        <v>#VALUE!</v>
      </c>
      <c r="H150" t="e" vm="2">
        <f>[1]!genUniform($H$9,$H$10)</f>
        <v>#VALUE!</v>
      </c>
      <c r="I150" t="e" vm="1">
        <f t="shared" si="12"/>
        <v>#VALUE!</v>
      </c>
      <c r="J150" t="e" vm="1">
        <f t="shared" si="13"/>
        <v>#VALUE!</v>
      </c>
      <c r="K150" t="e" vm="2">
        <f>[1]!genUniform($K$9,$K$10)</f>
        <v>#VALUE!</v>
      </c>
      <c r="L150" t="e" vm="1">
        <f t="shared" si="14"/>
        <v>#VALUE!</v>
      </c>
      <c r="M150" t="e" vm="1">
        <f t="shared" si="15"/>
        <v>#VALUE!</v>
      </c>
      <c r="N150" t="e" vm="2">
        <f>[1]!genUniform($N$9,$N$10)</f>
        <v>#VALUE!</v>
      </c>
      <c r="O150" t="e" vm="1">
        <f t="shared" si="16"/>
        <v>#VALUE!</v>
      </c>
      <c r="P150" t="e" vm="1">
        <f t="shared" si="17"/>
        <v>#VALUE!</v>
      </c>
    </row>
    <row r="151" spans="1:16">
      <c r="A151">
        <v>141</v>
      </c>
      <c r="C151" t="e" vm="2">
        <f>[1]!GenLimitNormal($C$9,$C$10,0,1000,0)</f>
        <v>#VALUE!</v>
      </c>
      <c r="D151" t="e" vm="2">
        <f>[1]!GenBetaPERT(0,$D$9,1)</f>
        <v>#VALUE!</v>
      </c>
      <c r="E151" t="e" vm="2">
        <f>[1]!GenLognormal($E$9,$E$10)</f>
        <v>#VALUE!</v>
      </c>
      <c r="F151" t="e" vm="2">
        <f>[1]!GenLognormal($F$9,$F$10)</f>
        <v>#VALUE!</v>
      </c>
      <c r="H151" t="e" vm="2">
        <f>[1]!genUniform($H$9,$H$10)</f>
        <v>#VALUE!</v>
      </c>
      <c r="I151" t="e" vm="1">
        <f t="shared" si="12"/>
        <v>#VALUE!</v>
      </c>
      <c r="J151" t="e" vm="1">
        <f t="shared" si="13"/>
        <v>#VALUE!</v>
      </c>
      <c r="K151" t="e" vm="2">
        <f>[1]!genUniform($K$9,$K$10)</f>
        <v>#VALUE!</v>
      </c>
      <c r="L151" t="e" vm="1">
        <f t="shared" si="14"/>
        <v>#VALUE!</v>
      </c>
      <c r="M151" t="e" vm="1">
        <f t="shared" si="15"/>
        <v>#VALUE!</v>
      </c>
      <c r="N151" t="e" vm="2">
        <f>[1]!genUniform($N$9,$N$10)</f>
        <v>#VALUE!</v>
      </c>
      <c r="O151" t="e" vm="1">
        <f t="shared" si="16"/>
        <v>#VALUE!</v>
      </c>
      <c r="P151" t="e" vm="1">
        <f t="shared" si="17"/>
        <v>#VALUE!</v>
      </c>
    </row>
    <row r="152" spans="1:16">
      <c r="A152">
        <v>142</v>
      </c>
      <c r="C152" t="e" vm="2">
        <f>[1]!GenLimitNormal($C$9,$C$10,0,1000,0)</f>
        <v>#VALUE!</v>
      </c>
      <c r="D152" t="e" vm="2">
        <f>[1]!GenBetaPERT(0,$D$9,1)</f>
        <v>#VALUE!</v>
      </c>
      <c r="E152" t="e" vm="2">
        <f>[1]!GenLognormal($E$9,$E$10)</f>
        <v>#VALUE!</v>
      </c>
      <c r="F152" t="e" vm="2">
        <f>[1]!GenLognormal($F$9,$F$10)</f>
        <v>#VALUE!</v>
      </c>
      <c r="H152" t="e" vm="2">
        <f>[1]!genUniform($H$9,$H$10)</f>
        <v>#VALUE!</v>
      </c>
      <c r="I152" t="e" vm="1">
        <f t="shared" si="12"/>
        <v>#VALUE!</v>
      </c>
      <c r="J152" t="e" vm="1">
        <f t="shared" si="13"/>
        <v>#VALUE!</v>
      </c>
      <c r="K152" t="e" vm="2">
        <f>[1]!genUniform($K$9,$K$10)</f>
        <v>#VALUE!</v>
      </c>
      <c r="L152" t="e" vm="1">
        <f t="shared" si="14"/>
        <v>#VALUE!</v>
      </c>
      <c r="M152" t="e" vm="1">
        <f t="shared" si="15"/>
        <v>#VALUE!</v>
      </c>
      <c r="N152" t="e" vm="2">
        <f>[1]!genUniform($N$9,$N$10)</f>
        <v>#VALUE!</v>
      </c>
      <c r="O152" t="e" vm="1">
        <f t="shared" si="16"/>
        <v>#VALUE!</v>
      </c>
      <c r="P152" t="e" vm="1">
        <f t="shared" si="17"/>
        <v>#VALUE!</v>
      </c>
    </row>
    <row r="153" spans="1:16">
      <c r="A153">
        <v>143</v>
      </c>
      <c r="C153" t="e" vm="2">
        <f>[1]!GenLimitNormal($C$9,$C$10,0,1000,0)</f>
        <v>#VALUE!</v>
      </c>
      <c r="D153" t="e" vm="2">
        <f>[1]!GenBetaPERT(0,$D$9,1)</f>
        <v>#VALUE!</v>
      </c>
      <c r="E153" t="e" vm="2">
        <f>[1]!GenLognormal($E$9,$E$10)</f>
        <v>#VALUE!</v>
      </c>
      <c r="F153" t="e" vm="2">
        <f>[1]!GenLognormal($F$9,$F$10)</f>
        <v>#VALUE!</v>
      </c>
      <c r="H153" t="e" vm="2">
        <f>[1]!genUniform($H$9,$H$10)</f>
        <v>#VALUE!</v>
      </c>
      <c r="I153" t="e" vm="1">
        <f t="shared" si="12"/>
        <v>#VALUE!</v>
      </c>
      <c r="J153" t="e" vm="1">
        <f t="shared" si="13"/>
        <v>#VALUE!</v>
      </c>
      <c r="K153" t="e" vm="2">
        <f>[1]!genUniform($K$9,$K$10)</f>
        <v>#VALUE!</v>
      </c>
      <c r="L153" t="e" vm="1">
        <f t="shared" si="14"/>
        <v>#VALUE!</v>
      </c>
      <c r="M153" t="e" vm="1">
        <f t="shared" si="15"/>
        <v>#VALUE!</v>
      </c>
      <c r="N153" t="e" vm="2">
        <f>[1]!genUniform($N$9,$N$10)</f>
        <v>#VALUE!</v>
      </c>
      <c r="O153" t="e" vm="1">
        <f t="shared" si="16"/>
        <v>#VALUE!</v>
      </c>
      <c r="P153" t="e" vm="1">
        <f t="shared" si="17"/>
        <v>#VALUE!</v>
      </c>
    </row>
    <row r="154" spans="1:16">
      <c r="A154">
        <v>144</v>
      </c>
      <c r="C154" t="e" vm="2">
        <f>[1]!GenLimitNormal($C$9,$C$10,0,1000,0)</f>
        <v>#VALUE!</v>
      </c>
      <c r="D154" t="e" vm="2">
        <f>[1]!GenBetaPERT(0,$D$9,1)</f>
        <v>#VALUE!</v>
      </c>
      <c r="E154" t="e" vm="2">
        <f>[1]!GenLognormal($E$9,$E$10)</f>
        <v>#VALUE!</v>
      </c>
      <c r="F154" t="e" vm="2">
        <f>[1]!GenLognormal($F$9,$F$10)</f>
        <v>#VALUE!</v>
      </c>
      <c r="H154" t="e" vm="2">
        <f>[1]!genUniform($H$9,$H$10)</f>
        <v>#VALUE!</v>
      </c>
      <c r="I154" t="e" vm="1">
        <f t="shared" si="12"/>
        <v>#VALUE!</v>
      </c>
      <c r="J154" t="e" vm="1">
        <f t="shared" si="13"/>
        <v>#VALUE!</v>
      </c>
      <c r="K154" t="e" vm="2">
        <f>[1]!genUniform($K$9,$K$10)</f>
        <v>#VALUE!</v>
      </c>
      <c r="L154" t="e" vm="1">
        <f t="shared" si="14"/>
        <v>#VALUE!</v>
      </c>
      <c r="M154" t="e" vm="1">
        <f t="shared" si="15"/>
        <v>#VALUE!</v>
      </c>
      <c r="N154" t="e" vm="2">
        <f>[1]!genUniform($N$9,$N$10)</f>
        <v>#VALUE!</v>
      </c>
      <c r="O154" t="e" vm="1">
        <f t="shared" si="16"/>
        <v>#VALUE!</v>
      </c>
      <c r="P154" t="e" vm="1">
        <f t="shared" si="17"/>
        <v>#VALUE!</v>
      </c>
    </row>
    <row r="155" spans="1:16">
      <c r="A155">
        <v>145</v>
      </c>
      <c r="C155" t="e" vm="2">
        <f>[1]!GenLimitNormal($C$9,$C$10,0,1000,0)</f>
        <v>#VALUE!</v>
      </c>
      <c r="D155" t="e" vm="2">
        <f>[1]!GenBetaPERT(0,$D$9,1)</f>
        <v>#VALUE!</v>
      </c>
      <c r="E155" t="e" vm="2">
        <f>[1]!GenLognormal($E$9,$E$10)</f>
        <v>#VALUE!</v>
      </c>
      <c r="F155" t="e" vm="2">
        <f>[1]!GenLognormal($F$9,$F$10)</f>
        <v>#VALUE!</v>
      </c>
      <c r="H155" t="e" vm="2">
        <f>[1]!genUniform($H$9,$H$10)</f>
        <v>#VALUE!</v>
      </c>
      <c r="I155" t="e" vm="1">
        <f t="shared" si="12"/>
        <v>#VALUE!</v>
      </c>
      <c r="J155" t="e" vm="1">
        <f t="shared" si="13"/>
        <v>#VALUE!</v>
      </c>
      <c r="K155" t="e" vm="2">
        <f>[1]!genUniform($K$9,$K$10)</f>
        <v>#VALUE!</v>
      </c>
      <c r="L155" t="e" vm="1">
        <f t="shared" si="14"/>
        <v>#VALUE!</v>
      </c>
      <c r="M155" t="e" vm="1">
        <f t="shared" si="15"/>
        <v>#VALUE!</v>
      </c>
      <c r="N155" t="e" vm="2">
        <f>[1]!genUniform($N$9,$N$10)</f>
        <v>#VALUE!</v>
      </c>
      <c r="O155" t="e" vm="1">
        <f t="shared" si="16"/>
        <v>#VALUE!</v>
      </c>
      <c r="P155" t="e" vm="1">
        <f t="shared" si="17"/>
        <v>#VALUE!</v>
      </c>
    </row>
    <row r="156" spans="1:16">
      <c r="A156">
        <v>146</v>
      </c>
      <c r="C156" t="e" vm="2">
        <f>[1]!GenLimitNormal($C$9,$C$10,0,1000,0)</f>
        <v>#VALUE!</v>
      </c>
      <c r="D156" t="e" vm="2">
        <f>[1]!GenBetaPERT(0,$D$9,1)</f>
        <v>#VALUE!</v>
      </c>
      <c r="E156" t="e" vm="2">
        <f>[1]!GenLognormal($E$9,$E$10)</f>
        <v>#VALUE!</v>
      </c>
      <c r="F156" t="e" vm="2">
        <f>[1]!GenLognormal($F$9,$F$10)</f>
        <v>#VALUE!</v>
      </c>
      <c r="H156" t="e" vm="2">
        <f>[1]!genUniform($H$9,$H$10)</f>
        <v>#VALUE!</v>
      </c>
      <c r="I156" t="e" vm="1">
        <f t="shared" si="12"/>
        <v>#VALUE!</v>
      </c>
      <c r="J156" t="e" vm="1">
        <f t="shared" si="13"/>
        <v>#VALUE!</v>
      </c>
      <c r="K156" t="e" vm="2">
        <f>[1]!genUniform($K$9,$K$10)</f>
        <v>#VALUE!</v>
      </c>
      <c r="L156" t="e" vm="1">
        <f t="shared" si="14"/>
        <v>#VALUE!</v>
      </c>
      <c r="M156" t="e" vm="1">
        <f t="shared" si="15"/>
        <v>#VALUE!</v>
      </c>
      <c r="N156" t="e" vm="2">
        <f>[1]!genUniform($N$9,$N$10)</f>
        <v>#VALUE!</v>
      </c>
      <c r="O156" t="e" vm="1">
        <f t="shared" si="16"/>
        <v>#VALUE!</v>
      </c>
      <c r="P156" t="e" vm="1">
        <f t="shared" si="17"/>
        <v>#VALUE!</v>
      </c>
    </row>
    <row r="157" spans="1:16">
      <c r="A157">
        <v>147</v>
      </c>
      <c r="C157" t="e" vm="2">
        <f>[1]!GenLimitNormal($C$9,$C$10,0,1000,0)</f>
        <v>#VALUE!</v>
      </c>
      <c r="D157" t="e" vm="2">
        <f>[1]!GenBetaPERT(0,$D$9,1)</f>
        <v>#VALUE!</v>
      </c>
      <c r="E157" t="e" vm="2">
        <f>[1]!GenLognormal($E$9,$E$10)</f>
        <v>#VALUE!</v>
      </c>
      <c r="F157" t="e" vm="2">
        <f>[1]!GenLognormal($F$9,$F$10)</f>
        <v>#VALUE!</v>
      </c>
      <c r="H157" t="e" vm="2">
        <f>[1]!genUniform($H$9,$H$10)</f>
        <v>#VALUE!</v>
      </c>
      <c r="I157" t="e" vm="1">
        <f t="shared" si="12"/>
        <v>#VALUE!</v>
      </c>
      <c r="J157" t="e" vm="1">
        <f t="shared" si="13"/>
        <v>#VALUE!</v>
      </c>
      <c r="K157" t="e" vm="2">
        <f>[1]!genUniform($K$9,$K$10)</f>
        <v>#VALUE!</v>
      </c>
      <c r="L157" t="e" vm="1">
        <f t="shared" si="14"/>
        <v>#VALUE!</v>
      </c>
      <c r="M157" t="e" vm="1">
        <f t="shared" si="15"/>
        <v>#VALUE!</v>
      </c>
      <c r="N157" t="e" vm="2">
        <f>[1]!genUniform($N$9,$N$10)</f>
        <v>#VALUE!</v>
      </c>
      <c r="O157" t="e" vm="1">
        <f t="shared" si="16"/>
        <v>#VALUE!</v>
      </c>
      <c r="P157" t="e" vm="1">
        <f t="shared" si="17"/>
        <v>#VALUE!</v>
      </c>
    </row>
    <row r="158" spans="1:16">
      <c r="A158">
        <v>148</v>
      </c>
      <c r="C158" t="e" vm="2">
        <f>[1]!GenLimitNormal($C$9,$C$10,0,1000,0)</f>
        <v>#VALUE!</v>
      </c>
      <c r="D158" t="e" vm="2">
        <f>[1]!GenBetaPERT(0,$D$9,1)</f>
        <v>#VALUE!</v>
      </c>
      <c r="E158" t="e" vm="2">
        <f>[1]!GenLognormal($E$9,$E$10)</f>
        <v>#VALUE!</v>
      </c>
      <c r="F158" t="e" vm="2">
        <f>[1]!GenLognormal($F$9,$F$10)</f>
        <v>#VALUE!</v>
      </c>
      <c r="H158" t="e" vm="2">
        <f>[1]!genUniform($H$9,$H$10)</f>
        <v>#VALUE!</v>
      </c>
      <c r="I158" t="e" vm="1">
        <f t="shared" si="12"/>
        <v>#VALUE!</v>
      </c>
      <c r="J158" t="e" vm="1">
        <f t="shared" si="13"/>
        <v>#VALUE!</v>
      </c>
      <c r="K158" t="e" vm="2">
        <f>[1]!genUniform($K$9,$K$10)</f>
        <v>#VALUE!</v>
      </c>
      <c r="L158" t="e" vm="1">
        <f t="shared" si="14"/>
        <v>#VALUE!</v>
      </c>
      <c r="M158" t="e" vm="1">
        <f t="shared" si="15"/>
        <v>#VALUE!</v>
      </c>
      <c r="N158" t="e" vm="2">
        <f>[1]!genUniform($N$9,$N$10)</f>
        <v>#VALUE!</v>
      </c>
      <c r="O158" t="e" vm="1">
        <f t="shared" si="16"/>
        <v>#VALUE!</v>
      </c>
      <c r="P158" t="e" vm="1">
        <f t="shared" si="17"/>
        <v>#VALUE!</v>
      </c>
    </row>
    <row r="159" spans="1:16">
      <c r="A159">
        <v>149</v>
      </c>
      <c r="C159" t="e" vm="2">
        <f>[1]!GenLimitNormal($C$9,$C$10,0,1000,0)</f>
        <v>#VALUE!</v>
      </c>
      <c r="D159" t="e" vm="2">
        <f>[1]!GenBetaPERT(0,$D$9,1)</f>
        <v>#VALUE!</v>
      </c>
      <c r="E159" t="e" vm="2">
        <f>[1]!GenLognormal($E$9,$E$10)</f>
        <v>#VALUE!</v>
      </c>
      <c r="F159" t="e" vm="2">
        <f>[1]!GenLognormal($F$9,$F$10)</f>
        <v>#VALUE!</v>
      </c>
      <c r="H159" t="e" vm="2">
        <f>[1]!genUniform($H$9,$H$10)</f>
        <v>#VALUE!</v>
      </c>
      <c r="I159" t="e" vm="1">
        <f t="shared" si="12"/>
        <v>#VALUE!</v>
      </c>
      <c r="J159" t="e" vm="1">
        <f t="shared" si="13"/>
        <v>#VALUE!</v>
      </c>
      <c r="K159" t="e" vm="2">
        <f>[1]!genUniform($K$9,$K$10)</f>
        <v>#VALUE!</v>
      </c>
      <c r="L159" t="e" vm="1">
        <f t="shared" si="14"/>
        <v>#VALUE!</v>
      </c>
      <c r="M159" t="e" vm="1">
        <f t="shared" si="15"/>
        <v>#VALUE!</v>
      </c>
      <c r="N159" t="e" vm="2">
        <f>[1]!genUniform($N$9,$N$10)</f>
        <v>#VALUE!</v>
      </c>
      <c r="O159" t="e" vm="1">
        <f t="shared" si="16"/>
        <v>#VALUE!</v>
      </c>
      <c r="P159" t="e" vm="1">
        <f t="shared" si="17"/>
        <v>#VALUE!</v>
      </c>
    </row>
    <row r="160" spans="1:16">
      <c r="A160">
        <v>150</v>
      </c>
      <c r="C160" t="e" vm="2">
        <f>[1]!GenLimitNormal($C$9,$C$10,0,1000,0)</f>
        <v>#VALUE!</v>
      </c>
      <c r="D160" t="e" vm="2">
        <f>[1]!GenBetaPERT(0,$D$9,1)</f>
        <v>#VALUE!</v>
      </c>
      <c r="E160" t="e" vm="2">
        <f>[1]!GenLognormal($E$9,$E$10)</f>
        <v>#VALUE!</v>
      </c>
      <c r="F160" t="e" vm="2">
        <f>[1]!GenLognormal($F$9,$F$10)</f>
        <v>#VALUE!</v>
      </c>
      <c r="H160" t="e" vm="2">
        <f>[1]!genUniform($H$9,$H$10)</f>
        <v>#VALUE!</v>
      </c>
      <c r="I160" t="e" vm="1">
        <f t="shared" si="12"/>
        <v>#VALUE!</v>
      </c>
      <c r="J160" t="e" vm="1">
        <f t="shared" si="13"/>
        <v>#VALUE!</v>
      </c>
      <c r="K160" t="e" vm="2">
        <f>[1]!genUniform($K$9,$K$10)</f>
        <v>#VALUE!</v>
      </c>
      <c r="L160" t="e" vm="1">
        <f t="shared" si="14"/>
        <v>#VALUE!</v>
      </c>
      <c r="M160" t="e" vm="1">
        <f t="shared" si="15"/>
        <v>#VALUE!</v>
      </c>
      <c r="N160" t="e" vm="2">
        <f>[1]!genUniform($N$9,$N$10)</f>
        <v>#VALUE!</v>
      </c>
      <c r="O160" t="e" vm="1">
        <f t="shared" si="16"/>
        <v>#VALUE!</v>
      </c>
      <c r="P160" t="e" vm="1">
        <f t="shared" si="17"/>
        <v>#VALUE!</v>
      </c>
    </row>
    <row r="161" spans="1:16">
      <c r="A161">
        <v>151</v>
      </c>
      <c r="C161" t="e" vm="2">
        <f>[1]!GenLimitNormal($C$9,$C$10,0,1000,0)</f>
        <v>#VALUE!</v>
      </c>
      <c r="D161" t="e" vm="2">
        <f>[1]!GenBetaPERT(0,$D$9,1)</f>
        <v>#VALUE!</v>
      </c>
      <c r="E161" t="e" vm="2">
        <f>[1]!GenLognormal($E$9,$E$10)</f>
        <v>#VALUE!</v>
      </c>
      <c r="F161" t="e" vm="2">
        <f>[1]!GenLognormal($F$9,$F$10)</f>
        <v>#VALUE!</v>
      </c>
      <c r="H161" t="e" vm="2">
        <f>[1]!genUniform($H$9,$H$10)</f>
        <v>#VALUE!</v>
      </c>
      <c r="I161" t="e" vm="1">
        <f t="shared" si="12"/>
        <v>#VALUE!</v>
      </c>
      <c r="J161" t="e" vm="1">
        <f t="shared" si="13"/>
        <v>#VALUE!</v>
      </c>
      <c r="K161" t="e" vm="2">
        <f>[1]!genUniform($K$9,$K$10)</f>
        <v>#VALUE!</v>
      </c>
      <c r="L161" t="e" vm="1">
        <f t="shared" si="14"/>
        <v>#VALUE!</v>
      </c>
      <c r="M161" t="e" vm="1">
        <f t="shared" si="15"/>
        <v>#VALUE!</v>
      </c>
      <c r="N161" t="e" vm="2">
        <f>[1]!genUniform($N$9,$N$10)</f>
        <v>#VALUE!</v>
      </c>
      <c r="O161" t="e" vm="1">
        <f t="shared" si="16"/>
        <v>#VALUE!</v>
      </c>
      <c r="P161" t="e" vm="1">
        <f t="shared" si="17"/>
        <v>#VALUE!</v>
      </c>
    </row>
    <row r="162" spans="1:16">
      <c r="A162">
        <v>152</v>
      </c>
      <c r="C162" t="e" vm="2">
        <f>[1]!GenLimitNormal($C$9,$C$10,0,1000,0)</f>
        <v>#VALUE!</v>
      </c>
      <c r="D162" t="e" vm="2">
        <f>[1]!GenBetaPERT(0,$D$9,1)</f>
        <v>#VALUE!</v>
      </c>
      <c r="E162" t="e" vm="2">
        <f>[1]!GenLognormal($E$9,$E$10)</f>
        <v>#VALUE!</v>
      </c>
      <c r="F162" t="e" vm="2">
        <f>[1]!GenLognormal($F$9,$F$10)</f>
        <v>#VALUE!</v>
      </c>
      <c r="H162" t="e" vm="2">
        <f>[1]!genUniform($H$9,$H$10)</f>
        <v>#VALUE!</v>
      </c>
      <c r="I162" t="e" vm="1">
        <f t="shared" si="12"/>
        <v>#VALUE!</v>
      </c>
      <c r="J162" t="e" vm="1">
        <f t="shared" si="13"/>
        <v>#VALUE!</v>
      </c>
      <c r="K162" t="e" vm="2">
        <f>[1]!genUniform($K$9,$K$10)</f>
        <v>#VALUE!</v>
      </c>
      <c r="L162" t="e" vm="1">
        <f t="shared" si="14"/>
        <v>#VALUE!</v>
      </c>
      <c r="M162" t="e" vm="1">
        <f t="shared" si="15"/>
        <v>#VALUE!</v>
      </c>
      <c r="N162" t="e" vm="2">
        <f>[1]!genUniform($N$9,$N$10)</f>
        <v>#VALUE!</v>
      </c>
      <c r="O162" t="e" vm="1">
        <f t="shared" si="16"/>
        <v>#VALUE!</v>
      </c>
      <c r="P162" t="e" vm="1">
        <f t="shared" si="17"/>
        <v>#VALUE!</v>
      </c>
    </row>
    <row r="163" spans="1:16">
      <c r="A163">
        <v>153</v>
      </c>
      <c r="C163" t="e" vm="2">
        <f>[1]!GenLimitNormal($C$9,$C$10,0,1000,0)</f>
        <v>#VALUE!</v>
      </c>
      <c r="D163" t="e" vm="2">
        <f>[1]!GenBetaPERT(0,$D$9,1)</f>
        <v>#VALUE!</v>
      </c>
      <c r="E163" t="e" vm="2">
        <f>[1]!GenLognormal($E$9,$E$10)</f>
        <v>#VALUE!</v>
      </c>
      <c r="F163" t="e" vm="2">
        <f>[1]!GenLognormal($F$9,$F$10)</f>
        <v>#VALUE!</v>
      </c>
      <c r="H163" t="e" vm="2">
        <f>[1]!genUniform($H$9,$H$10)</f>
        <v>#VALUE!</v>
      </c>
      <c r="I163" t="e" vm="1">
        <f t="shared" si="12"/>
        <v>#VALUE!</v>
      </c>
      <c r="J163" t="e" vm="1">
        <f t="shared" si="13"/>
        <v>#VALUE!</v>
      </c>
      <c r="K163" t="e" vm="2">
        <f>[1]!genUniform($K$9,$K$10)</f>
        <v>#VALUE!</v>
      </c>
      <c r="L163" t="e" vm="1">
        <f t="shared" si="14"/>
        <v>#VALUE!</v>
      </c>
      <c r="M163" t="e" vm="1">
        <f t="shared" si="15"/>
        <v>#VALUE!</v>
      </c>
      <c r="N163" t="e" vm="2">
        <f>[1]!genUniform($N$9,$N$10)</f>
        <v>#VALUE!</v>
      </c>
      <c r="O163" t="e" vm="1">
        <f t="shared" si="16"/>
        <v>#VALUE!</v>
      </c>
      <c r="P163" t="e" vm="1">
        <f t="shared" si="17"/>
        <v>#VALUE!</v>
      </c>
    </row>
    <row r="164" spans="1:16">
      <c r="A164">
        <v>154</v>
      </c>
      <c r="C164" t="e" vm="2">
        <f>[1]!GenLimitNormal($C$9,$C$10,0,1000,0)</f>
        <v>#VALUE!</v>
      </c>
      <c r="D164" t="e" vm="2">
        <f>[1]!GenBetaPERT(0,$D$9,1)</f>
        <v>#VALUE!</v>
      </c>
      <c r="E164" t="e" vm="2">
        <f>[1]!GenLognormal($E$9,$E$10)</f>
        <v>#VALUE!</v>
      </c>
      <c r="F164" t="e" vm="2">
        <f>[1]!GenLognormal($F$9,$F$10)</f>
        <v>#VALUE!</v>
      </c>
      <c r="H164" t="e" vm="2">
        <f>[1]!genUniform($H$9,$H$10)</f>
        <v>#VALUE!</v>
      </c>
      <c r="I164" t="e" vm="1">
        <f t="shared" si="12"/>
        <v>#VALUE!</v>
      </c>
      <c r="J164" t="e" vm="1">
        <f t="shared" si="13"/>
        <v>#VALUE!</v>
      </c>
      <c r="K164" t="e" vm="2">
        <f>[1]!genUniform($K$9,$K$10)</f>
        <v>#VALUE!</v>
      </c>
      <c r="L164" t="e" vm="1">
        <f t="shared" si="14"/>
        <v>#VALUE!</v>
      </c>
      <c r="M164" t="e" vm="1">
        <f t="shared" si="15"/>
        <v>#VALUE!</v>
      </c>
      <c r="N164" t="e" vm="2">
        <f>[1]!genUniform($N$9,$N$10)</f>
        <v>#VALUE!</v>
      </c>
      <c r="O164" t="e" vm="1">
        <f t="shared" si="16"/>
        <v>#VALUE!</v>
      </c>
      <c r="P164" t="e" vm="1">
        <f t="shared" si="17"/>
        <v>#VALUE!</v>
      </c>
    </row>
    <row r="165" spans="1:16">
      <c r="A165">
        <v>155</v>
      </c>
      <c r="C165" t="e" vm="2">
        <f>[1]!GenLimitNormal($C$9,$C$10,0,1000,0)</f>
        <v>#VALUE!</v>
      </c>
      <c r="D165" t="e" vm="2">
        <f>[1]!GenBetaPERT(0,$D$9,1)</f>
        <v>#VALUE!</v>
      </c>
      <c r="E165" t="e" vm="2">
        <f>[1]!GenLognormal($E$9,$E$10)</f>
        <v>#VALUE!</v>
      </c>
      <c r="F165" t="e" vm="2">
        <f>[1]!GenLognormal($F$9,$F$10)</f>
        <v>#VALUE!</v>
      </c>
      <c r="H165" t="e" vm="2">
        <f>[1]!genUniform($H$9,$H$10)</f>
        <v>#VALUE!</v>
      </c>
      <c r="I165" t="e" vm="1">
        <f t="shared" si="12"/>
        <v>#VALUE!</v>
      </c>
      <c r="J165" t="e" vm="1">
        <f t="shared" si="13"/>
        <v>#VALUE!</v>
      </c>
      <c r="K165" t="e" vm="2">
        <f>[1]!genUniform($K$9,$K$10)</f>
        <v>#VALUE!</v>
      </c>
      <c r="L165" t="e" vm="1">
        <f t="shared" si="14"/>
        <v>#VALUE!</v>
      </c>
      <c r="M165" t="e" vm="1">
        <f t="shared" si="15"/>
        <v>#VALUE!</v>
      </c>
      <c r="N165" t="e" vm="2">
        <f>[1]!genUniform($N$9,$N$10)</f>
        <v>#VALUE!</v>
      </c>
      <c r="O165" t="e" vm="1">
        <f t="shared" si="16"/>
        <v>#VALUE!</v>
      </c>
      <c r="P165" t="e" vm="1">
        <f t="shared" si="17"/>
        <v>#VALUE!</v>
      </c>
    </row>
    <row r="166" spans="1:16">
      <c r="A166">
        <v>156</v>
      </c>
      <c r="C166" t="e" vm="2">
        <f>[1]!GenLimitNormal($C$9,$C$10,0,1000,0)</f>
        <v>#VALUE!</v>
      </c>
      <c r="D166" t="e" vm="2">
        <f>[1]!GenBetaPERT(0,$D$9,1)</f>
        <v>#VALUE!</v>
      </c>
      <c r="E166" t="e" vm="2">
        <f>[1]!GenLognormal($E$9,$E$10)</f>
        <v>#VALUE!</v>
      </c>
      <c r="F166" t="e" vm="2">
        <f>[1]!GenLognormal($F$9,$F$10)</f>
        <v>#VALUE!</v>
      </c>
      <c r="H166" t="e" vm="2">
        <f>[1]!genUniform($H$9,$H$10)</f>
        <v>#VALUE!</v>
      </c>
      <c r="I166" t="e" vm="1">
        <f t="shared" si="12"/>
        <v>#VALUE!</v>
      </c>
      <c r="J166" t="e" vm="1">
        <f t="shared" si="13"/>
        <v>#VALUE!</v>
      </c>
      <c r="K166" t="e" vm="2">
        <f>[1]!genUniform($K$9,$K$10)</f>
        <v>#VALUE!</v>
      </c>
      <c r="L166" t="e" vm="1">
        <f t="shared" si="14"/>
        <v>#VALUE!</v>
      </c>
      <c r="M166" t="e" vm="1">
        <f t="shared" si="15"/>
        <v>#VALUE!</v>
      </c>
      <c r="N166" t="e" vm="2">
        <f>[1]!genUniform($N$9,$N$10)</f>
        <v>#VALUE!</v>
      </c>
      <c r="O166" t="e" vm="1">
        <f t="shared" si="16"/>
        <v>#VALUE!</v>
      </c>
      <c r="P166" t="e" vm="1">
        <f t="shared" si="17"/>
        <v>#VALUE!</v>
      </c>
    </row>
    <row r="167" spans="1:16">
      <c r="A167">
        <v>157</v>
      </c>
      <c r="C167" t="e" vm="2">
        <f>[1]!GenLimitNormal($C$9,$C$10,0,1000,0)</f>
        <v>#VALUE!</v>
      </c>
      <c r="D167" t="e" vm="2">
        <f>[1]!GenBetaPERT(0,$D$9,1)</f>
        <v>#VALUE!</v>
      </c>
      <c r="E167" t="e" vm="2">
        <f>[1]!GenLognormal($E$9,$E$10)</f>
        <v>#VALUE!</v>
      </c>
      <c r="F167" t="e" vm="2">
        <f>[1]!GenLognormal($F$9,$F$10)</f>
        <v>#VALUE!</v>
      </c>
      <c r="H167" t="e" vm="2">
        <f>[1]!genUniform($H$9,$H$10)</f>
        <v>#VALUE!</v>
      </c>
      <c r="I167" t="e" vm="1">
        <f t="shared" si="12"/>
        <v>#VALUE!</v>
      </c>
      <c r="J167" t="e" vm="1">
        <f t="shared" si="13"/>
        <v>#VALUE!</v>
      </c>
      <c r="K167" t="e" vm="2">
        <f>[1]!genUniform($K$9,$K$10)</f>
        <v>#VALUE!</v>
      </c>
      <c r="L167" t="e" vm="1">
        <f t="shared" si="14"/>
        <v>#VALUE!</v>
      </c>
      <c r="M167" t="e" vm="1">
        <f t="shared" si="15"/>
        <v>#VALUE!</v>
      </c>
      <c r="N167" t="e" vm="2">
        <f>[1]!genUniform($N$9,$N$10)</f>
        <v>#VALUE!</v>
      </c>
      <c r="O167" t="e" vm="1">
        <f t="shared" si="16"/>
        <v>#VALUE!</v>
      </c>
      <c r="P167" t="e" vm="1">
        <f t="shared" si="17"/>
        <v>#VALUE!</v>
      </c>
    </row>
    <row r="168" spans="1:16">
      <c r="A168">
        <v>158</v>
      </c>
      <c r="C168" t="e" vm="2">
        <f>[1]!GenLimitNormal($C$9,$C$10,0,1000,0)</f>
        <v>#VALUE!</v>
      </c>
      <c r="D168" t="e" vm="2">
        <f>[1]!GenBetaPERT(0,$D$9,1)</f>
        <v>#VALUE!</v>
      </c>
      <c r="E168" t="e" vm="2">
        <f>[1]!GenLognormal($E$9,$E$10)</f>
        <v>#VALUE!</v>
      </c>
      <c r="F168" t="e" vm="2">
        <f>[1]!GenLognormal($F$9,$F$10)</f>
        <v>#VALUE!</v>
      </c>
      <c r="H168" t="e" vm="2">
        <f>[1]!genUniform($H$9,$H$10)</f>
        <v>#VALUE!</v>
      </c>
      <c r="I168" t="e" vm="1">
        <f t="shared" si="12"/>
        <v>#VALUE!</v>
      </c>
      <c r="J168" t="e" vm="1">
        <f t="shared" si="13"/>
        <v>#VALUE!</v>
      </c>
      <c r="K168" t="e" vm="2">
        <f>[1]!genUniform($K$9,$K$10)</f>
        <v>#VALUE!</v>
      </c>
      <c r="L168" t="e" vm="1">
        <f t="shared" si="14"/>
        <v>#VALUE!</v>
      </c>
      <c r="M168" t="e" vm="1">
        <f t="shared" si="15"/>
        <v>#VALUE!</v>
      </c>
      <c r="N168" t="e" vm="2">
        <f>[1]!genUniform($N$9,$N$10)</f>
        <v>#VALUE!</v>
      </c>
      <c r="O168" t="e" vm="1">
        <f t="shared" si="16"/>
        <v>#VALUE!</v>
      </c>
      <c r="P168" t="e" vm="1">
        <f t="shared" si="17"/>
        <v>#VALUE!</v>
      </c>
    </row>
    <row r="169" spans="1:16">
      <c r="A169">
        <v>159</v>
      </c>
      <c r="C169" t="e" vm="2">
        <f>[1]!GenLimitNormal($C$9,$C$10,0,1000,0)</f>
        <v>#VALUE!</v>
      </c>
      <c r="D169" t="e" vm="2">
        <f>[1]!GenBetaPERT(0,$D$9,1)</f>
        <v>#VALUE!</v>
      </c>
      <c r="E169" t="e" vm="2">
        <f>[1]!GenLognormal($E$9,$E$10)</f>
        <v>#VALUE!</v>
      </c>
      <c r="F169" t="e" vm="2">
        <f>[1]!GenLognormal($F$9,$F$10)</f>
        <v>#VALUE!</v>
      </c>
      <c r="H169" t="e" vm="2">
        <f>[1]!genUniform($H$9,$H$10)</f>
        <v>#VALUE!</v>
      </c>
      <c r="I169" t="e" vm="1">
        <f t="shared" si="12"/>
        <v>#VALUE!</v>
      </c>
      <c r="J169" t="e" vm="1">
        <f t="shared" si="13"/>
        <v>#VALUE!</v>
      </c>
      <c r="K169" t="e" vm="2">
        <f>[1]!genUniform($K$9,$K$10)</f>
        <v>#VALUE!</v>
      </c>
      <c r="L169" t="e" vm="1">
        <f t="shared" si="14"/>
        <v>#VALUE!</v>
      </c>
      <c r="M169" t="e" vm="1">
        <f t="shared" si="15"/>
        <v>#VALUE!</v>
      </c>
      <c r="N169" t="e" vm="2">
        <f>[1]!genUniform($N$9,$N$10)</f>
        <v>#VALUE!</v>
      </c>
      <c r="O169" t="e" vm="1">
        <f t="shared" si="16"/>
        <v>#VALUE!</v>
      </c>
      <c r="P169" t="e" vm="1">
        <f t="shared" si="17"/>
        <v>#VALUE!</v>
      </c>
    </row>
    <row r="170" spans="1:16">
      <c r="A170">
        <v>160</v>
      </c>
      <c r="C170" t="e" vm="2">
        <f>[1]!GenLimitNormal($C$9,$C$10,0,1000,0)</f>
        <v>#VALUE!</v>
      </c>
      <c r="D170" t="e" vm="2">
        <f>[1]!GenBetaPERT(0,$D$9,1)</f>
        <v>#VALUE!</v>
      </c>
      <c r="E170" t="e" vm="2">
        <f>[1]!GenLognormal($E$9,$E$10)</f>
        <v>#VALUE!</v>
      </c>
      <c r="F170" t="e" vm="2">
        <f>[1]!GenLognormal($F$9,$F$10)</f>
        <v>#VALUE!</v>
      </c>
      <c r="H170" t="e" vm="2">
        <f>[1]!genUniform($H$9,$H$10)</f>
        <v>#VALUE!</v>
      </c>
      <c r="I170" t="e" vm="1">
        <f t="shared" si="12"/>
        <v>#VALUE!</v>
      </c>
      <c r="J170" t="e" vm="1">
        <f t="shared" si="13"/>
        <v>#VALUE!</v>
      </c>
      <c r="K170" t="e" vm="2">
        <f>[1]!genUniform($K$9,$K$10)</f>
        <v>#VALUE!</v>
      </c>
      <c r="L170" t="e" vm="1">
        <f t="shared" si="14"/>
        <v>#VALUE!</v>
      </c>
      <c r="M170" t="e" vm="1">
        <f t="shared" si="15"/>
        <v>#VALUE!</v>
      </c>
      <c r="N170" t="e" vm="2">
        <f>[1]!genUniform($N$9,$N$10)</f>
        <v>#VALUE!</v>
      </c>
      <c r="O170" t="e" vm="1">
        <f t="shared" si="16"/>
        <v>#VALUE!</v>
      </c>
      <c r="P170" t="e" vm="1">
        <f t="shared" si="17"/>
        <v>#VALUE!</v>
      </c>
    </row>
    <row r="171" spans="1:16">
      <c r="A171">
        <v>161</v>
      </c>
      <c r="C171" t="e" vm="2">
        <f>[1]!GenLimitNormal($C$9,$C$10,0,1000,0)</f>
        <v>#VALUE!</v>
      </c>
      <c r="D171" t="e" vm="2">
        <f>[1]!GenBetaPERT(0,$D$9,1)</f>
        <v>#VALUE!</v>
      </c>
      <c r="E171" t="e" vm="2">
        <f>[1]!GenLognormal($E$9,$E$10)</f>
        <v>#VALUE!</v>
      </c>
      <c r="F171" t="e" vm="2">
        <f>[1]!GenLognormal($F$9,$F$10)</f>
        <v>#VALUE!</v>
      </c>
      <c r="H171" t="e" vm="2">
        <f>[1]!genUniform($H$9,$H$10)</f>
        <v>#VALUE!</v>
      </c>
      <c r="I171" t="e" vm="1">
        <f t="shared" si="12"/>
        <v>#VALUE!</v>
      </c>
      <c r="J171" t="e" vm="1">
        <f t="shared" si="13"/>
        <v>#VALUE!</v>
      </c>
      <c r="K171" t="e" vm="2">
        <f>[1]!genUniform($K$9,$K$10)</f>
        <v>#VALUE!</v>
      </c>
      <c r="L171" t="e" vm="1">
        <f t="shared" si="14"/>
        <v>#VALUE!</v>
      </c>
      <c r="M171" t="e" vm="1">
        <f t="shared" si="15"/>
        <v>#VALUE!</v>
      </c>
      <c r="N171" t="e" vm="2">
        <f>[1]!genUniform($N$9,$N$10)</f>
        <v>#VALUE!</v>
      </c>
      <c r="O171" t="e" vm="1">
        <f t="shared" si="16"/>
        <v>#VALUE!</v>
      </c>
      <c r="P171" t="e" vm="1">
        <f t="shared" si="17"/>
        <v>#VALUE!</v>
      </c>
    </row>
    <row r="172" spans="1:16">
      <c r="A172">
        <v>162</v>
      </c>
      <c r="C172" t="e" vm="2">
        <f>[1]!GenLimitNormal($C$9,$C$10,0,1000,0)</f>
        <v>#VALUE!</v>
      </c>
      <c r="D172" t="e" vm="2">
        <f>[1]!GenBetaPERT(0,$D$9,1)</f>
        <v>#VALUE!</v>
      </c>
      <c r="E172" t="e" vm="2">
        <f>[1]!GenLognormal($E$9,$E$10)</f>
        <v>#VALUE!</v>
      </c>
      <c r="F172" t="e" vm="2">
        <f>[1]!GenLognormal($F$9,$F$10)</f>
        <v>#VALUE!</v>
      </c>
      <c r="H172" t="e" vm="2">
        <f>[1]!genUniform($H$9,$H$10)</f>
        <v>#VALUE!</v>
      </c>
      <c r="I172" t="e" vm="1">
        <f t="shared" si="12"/>
        <v>#VALUE!</v>
      </c>
      <c r="J172" t="e" vm="1">
        <f t="shared" si="13"/>
        <v>#VALUE!</v>
      </c>
      <c r="K172" t="e" vm="2">
        <f>[1]!genUniform($K$9,$K$10)</f>
        <v>#VALUE!</v>
      </c>
      <c r="L172" t="e" vm="1">
        <f t="shared" si="14"/>
        <v>#VALUE!</v>
      </c>
      <c r="M172" t="e" vm="1">
        <f t="shared" si="15"/>
        <v>#VALUE!</v>
      </c>
      <c r="N172" t="e" vm="2">
        <f>[1]!genUniform($N$9,$N$10)</f>
        <v>#VALUE!</v>
      </c>
      <c r="O172" t="e" vm="1">
        <f t="shared" si="16"/>
        <v>#VALUE!</v>
      </c>
      <c r="P172" t="e" vm="1">
        <f t="shared" si="17"/>
        <v>#VALUE!</v>
      </c>
    </row>
    <row r="173" spans="1:16">
      <c r="A173">
        <v>163</v>
      </c>
      <c r="C173" t="e" vm="2">
        <f>[1]!GenLimitNormal($C$9,$C$10,0,1000,0)</f>
        <v>#VALUE!</v>
      </c>
      <c r="D173" t="e" vm="2">
        <f>[1]!GenBetaPERT(0,$D$9,1)</f>
        <v>#VALUE!</v>
      </c>
      <c r="E173" t="e" vm="2">
        <f>[1]!GenLognormal($E$9,$E$10)</f>
        <v>#VALUE!</v>
      </c>
      <c r="F173" t="e" vm="2">
        <f>[1]!GenLognormal($F$9,$F$10)</f>
        <v>#VALUE!</v>
      </c>
      <c r="H173" t="e" vm="2">
        <f>[1]!genUniform($H$9,$H$10)</f>
        <v>#VALUE!</v>
      </c>
      <c r="I173" t="e" vm="1">
        <f t="shared" si="12"/>
        <v>#VALUE!</v>
      </c>
      <c r="J173" t="e" vm="1">
        <f t="shared" si="13"/>
        <v>#VALUE!</v>
      </c>
      <c r="K173" t="e" vm="2">
        <f>[1]!genUniform($K$9,$K$10)</f>
        <v>#VALUE!</v>
      </c>
      <c r="L173" t="e" vm="1">
        <f t="shared" si="14"/>
        <v>#VALUE!</v>
      </c>
      <c r="M173" t="e" vm="1">
        <f t="shared" si="15"/>
        <v>#VALUE!</v>
      </c>
      <c r="N173" t="e" vm="2">
        <f>[1]!genUniform($N$9,$N$10)</f>
        <v>#VALUE!</v>
      </c>
      <c r="O173" t="e" vm="1">
        <f t="shared" si="16"/>
        <v>#VALUE!</v>
      </c>
      <c r="P173" t="e" vm="1">
        <f t="shared" si="17"/>
        <v>#VALUE!</v>
      </c>
    </row>
    <row r="174" spans="1:16">
      <c r="A174">
        <v>164</v>
      </c>
      <c r="C174" t="e" vm="2">
        <f>[1]!GenLimitNormal($C$9,$C$10,0,1000,0)</f>
        <v>#VALUE!</v>
      </c>
      <c r="D174" t="e" vm="2">
        <f>[1]!GenBetaPERT(0,$D$9,1)</f>
        <v>#VALUE!</v>
      </c>
      <c r="E174" t="e" vm="2">
        <f>[1]!GenLognormal($E$9,$E$10)</f>
        <v>#VALUE!</v>
      </c>
      <c r="F174" t="e" vm="2">
        <f>[1]!GenLognormal($F$9,$F$10)</f>
        <v>#VALUE!</v>
      </c>
      <c r="H174" t="e" vm="2">
        <f>[1]!genUniform($H$9,$H$10)</f>
        <v>#VALUE!</v>
      </c>
      <c r="I174" t="e" vm="1">
        <f t="shared" si="12"/>
        <v>#VALUE!</v>
      </c>
      <c r="J174" t="e" vm="1">
        <f t="shared" si="13"/>
        <v>#VALUE!</v>
      </c>
      <c r="K174" t="e" vm="2">
        <f>[1]!genUniform($K$9,$K$10)</f>
        <v>#VALUE!</v>
      </c>
      <c r="L174" t="e" vm="1">
        <f t="shared" si="14"/>
        <v>#VALUE!</v>
      </c>
      <c r="M174" t="e" vm="1">
        <f t="shared" si="15"/>
        <v>#VALUE!</v>
      </c>
      <c r="N174" t="e" vm="2">
        <f>[1]!genUniform($N$9,$N$10)</f>
        <v>#VALUE!</v>
      </c>
      <c r="O174" t="e" vm="1">
        <f t="shared" si="16"/>
        <v>#VALUE!</v>
      </c>
      <c r="P174" t="e" vm="1">
        <f t="shared" si="17"/>
        <v>#VALUE!</v>
      </c>
    </row>
    <row r="175" spans="1:16">
      <c r="A175">
        <v>165</v>
      </c>
      <c r="C175" t="e" vm="2">
        <f>[1]!GenLimitNormal($C$9,$C$10,0,1000,0)</f>
        <v>#VALUE!</v>
      </c>
      <c r="D175" t="e" vm="2">
        <f>[1]!GenBetaPERT(0,$D$9,1)</f>
        <v>#VALUE!</v>
      </c>
      <c r="E175" t="e" vm="2">
        <f>[1]!GenLognormal($E$9,$E$10)</f>
        <v>#VALUE!</v>
      </c>
      <c r="F175" t="e" vm="2">
        <f>[1]!GenLognormal($F$9,$F$10)</f>
        <v>#VALUE!</v>
      </c>
      <c r="H175" t="e" vm="2">
        <f>[1]!genUniform($H$9,$H$10)</f>
        <v>#VALUE!</v>
      </c>
      <c r="I175" t="e" vm="1">
        <f t="shared" si="12"/>
        <v>#VALUE!</v>
      </c>
      <c r="J175" t="e" vm="1">
        <f t="shared" si="13"/>
        <v>#VALUE!</v>
      </c>
      <c r="K175" t="e" vm="2">
        <f>[1]!genUniform($K$9,$K$10)</f>
        <v>#VALUE!</v>
      </c>
      <c r="L175" t="e" vm="1">
        <f t="shared" si="14"/>
        <v>#VALUE!</v>
      </c>
      <c r="M175" t="e" vm="1">
        <f t="shared" si="15"/>
        <v>#VALUE!</v>
      </c>
      <c r="N175" t="e" vm="2">
        <f>[1]!genUniform($N$9,$N$10)</f>
        <v>#VALUE!</v>
      </c>
      <c r="O175" t="e" vm="1">
        <f t="shared" si="16"/>
        <v>#VALUE!</v>
      </c>
      <c r="P175" t="e" vm="1">
        <f t="shared" si="17"/>
        <v>#VALUE!</v>
      </c>
    </row>
    <row r="176" spans="1:16">
      <c r="A176">
        <v>166</v>
      </c>
      <c r="C176" t="e" vm="2">
        <f>[1]!GenLimitNormal($C$9,$C$10,0,1000,0)</f>
        <v>#VALUE!</v>
      </c>
      <c r="D176" t="e" vm="2">
        <f>[1]!GenBetaPERT(0,$D$9,1)</f>
        <v>#VALUE!</v>
      </c>
      <c r="E176" t="e" vm="2">
        <f>[1]!GenLognormal($E$9,$E$10)</f>
        <v>#VALUE!</v>
      </c>
      <c r="F176" t="e" vm="2">
        <f>[1]!GenLognormal($F$9,$F$10)</f>
        <v>#VALUE!</v>
      </c>
      <c r="H176" t="e" vm="2">
        <f>[1]!genUniform($H$9,$H$10)</f>
        <v>#VALUE!</v>
      </c>
      <c r="I176" t="e" vm="1">
        <f t="shared" si="12"/>
        <v>#VALUE!</v>
      </c>
      <c r="J176" t="e" vm="1">
        <f t="shared" si="13"/>
        <v>#VALUE!</v>
      </c>
      <c r="K176" t="e" vm="2">
        <f>[1]!genUniform($K$9,$K$10)</f>
        <v>#VALUE!</v>
      </c>
      <c r="L176" t="e" vm="1">
        <f t="shared" si="14"/>
        <v>#VALUE!</v>
      </c>
      <c r="M176" t="e" vm="1">
        <f t="shared" si="15"/>
        <v>#VALUE!</v>
      </c>
      <c r="N176" t="e" vm="2">
        <f>[1]!genUniform($N$9,$N$10)</f>
        <v>#VALUE!</v>
      </c>
      <c r="O176" t="e" vm="1">
        <f t="shared" si="16"/>
        <v>#VALUE!</v>
      </c>
      <c r="P176" t="e" vm="1">
        <f t="shared" si="17"/>
        <v>#VALUE!</v>
      </c>
    </row>
    <row r="177" spans="1:16">
      <c r="A177">
        <v>167</v>
      </c>
      <c r="C177" t="e" vm="2">
        <f>[1]!GenLimitNormal($C$9,$C$10,0,1000,0)</f>
        <v>#VALUE!</v>
      </c>
      <c r="D177" t="e" vm="2">
        <f>[1]!GenBetaPERT(0,$D$9,1)</f>
        <v>#VALUE!</v>
      </c>
      <c r="E177" t="e" vm="2">
        <f>[1]!GenLognormal($E$9,$E$10)</f>
        <v>#VALUE!</v>
      </c>
      <c r="F177" t="e" vm="2">
        <f>[1]!GenLognormal($F$9,$F$10)</f>
        <v>#VALUE!</v>
      </c>
      <c r="H177" t="e" vm="2">
        <f>[1]!genUniform($H$9,$H$10)</f>
        <v>#VALUE!</v>
      </c>
      <c r="I177" t="e" vm="1">
        <f t="shared" si="12"/>
        <v>#VALUE!</v>
      </c>
      <c r="J177" t="e" vm="1">
        <f t="shared" si="13"/>
        <v>#VALUE!</v>
      </c>
      <c r="K177" t="e" vm="2">
        <f>[1]!genUniform($K$9,$K$10)</f>
        <v>#VALUE!</v>
      </c>
      <c r="L177" t="e" vm="1">
        <f t="shared" si="14"/>
        <v>#VALUE!</v>
      </c>
      <c r="M177" t="e" vm="1">
        <f t="shared" si="15"/>
        <v>#VALUE!</v>
      </c>
      <c r="N177" t="e" vm="2">
        <f>[1]!genUniform($N$9,$N$10)</f>
        <v>#VALUE!</v>
      </c>
      <c r="O177" t="e" vm="1">
        <f t="shared" si="16"/>
        <v>#VALUE!</v>
      </c>
      <c r="P177" t="e" vm="1">
        <f t="shared" si="17"/>
        <v>#VALUE!</v>
      </c>
    </row>
    <row r="178" spans="1:16">
      <c r="A178">
        <v>168</v>
      </c>
      <c r="C178" t="e" vm="2">
        <f>[1]!GenLimitNormal($C$9,$C$10,0,1000,0)</f>
        <v>#VALUE!</v>
      </c>
      <c r="D178" t="e" vm="2">
        <f>[1]!GenBetaPERT(0,$D$9,1)</f>
        <v>#VALUE!</v>
      </c>
      <c r="E178" t="e" vm="2">
        <f>[1]!GenLognormal($E$9,$E$10)</f>
        <v>#VALUE!</v>
      </c>
      <c r="F178" t="e" vm="2">
        <f>[1]!GenLognormal($F$9,$F$10)</f>
        <v>#VALUE!</v>
      </c>
      <c r="H178" t="e" vm="2">
        <f>[1]!genUniform($H$9,$H$10)</f>
        <v>#VALUE!</v>
      </c>
      <c r="I178" t="e" vm="1">
        <f t="shared" si="12"/>
        <v>#VALUE!</v>
      </c>
      <c r="J178" t="e" vm="1">
        <f t="shared" si="13"/>
        <v>#VALUE!</v>
      </c>
      <c r="K178" t="e" vm="2">
        <f>[1]!genUniform($K$9,$K$10)</f>
        <v>#VALUE!</v>
      </c>
      <c r="L178" t="e" vm="1">
        <f t="shared" si="14"/>
        <v>#VALUE!</v>
      </c>
      <c r="M178" t="e" vm="1">
        <f t="shared" si="15"/>
        <v>#VALUE!</v>
      </c>
      <c r="N178" t="e" vm="2">
        <f>[1]!genUniform($N$9,$N$10)</f>
        <v>#VALUE!</v>
      </c>
      <c r="O178" t="e" vm="1">
        <f t="shared" si="16"/>
        <v>#VALUE!</v>
      </c>
      <c r="P178" t="e" vm="1">
        <f t="shared" si="17"/>
        <v>#VALUE!</v>
      </c>
    </row>
    <row r="179" spans="1:16">
      <c r="A179">
        <v>169</v>
      </c>
      <c r="C179" t="e" vm="2">
        <f>[1]!GenLimitNormal($C$9,$C$10,0,1000,0)</f>
        <v>#VALUE!</v>
      </c>
      <c r="D179" t="e" vm="2">
        <f>[1]!GenBetaPERT(0,$D$9,1)</f>
        <v>#VALUE!</v>
      </c>
      <c r="E179" t="e" vm="2">
        <f>[1]!GenLognormal($E$9,$E$10)</f>
        <v>#VALUE!</v>
      </c>
      <c r="F179" t="e" vm="2">
        <f>[1]!GenLognormal($F$9,$F$10)</f>
        <v>#VALUE!</v>
      </c>
      <c r="H179" t="e" vm="2">
        <f>[1]!genUniform($H$9,$H$10)</f>
        <v>#VALUE!</v>
      </c>
      <c r="I179" t="e" vm="1">
        <f t="shared" si="12"/>
        <v>#VALUE!</v>
      </c>
      <c r="J179" t="e" vm="1">
        <f t="shared" si="13"/>
        <v>#VALUE!</v>
      </c>
      <c r="K179" t="e" vm="2">
        <f>[1]!genUniform($K$9,$K$10)</f>
        <v>#VALUE!</v>
      </c>
      <c r="L179" t="e" vm="1">
        <f t="shared" si="14"/>
        <v>#VALUE!</v>
      </c>
      <c r="M179" t="e" vm="1">
        <f t="shared" si="15"/>
        <v>#VALUE!</v>
      </c>
      <c r="N179" t="e" vm="2">
        <f>[1]!genUniform($N$9,$N$10)</f>
        <v>#VALUE!</v>
      </c>
      <c r="O179" t="e" vm="1">
        <f t="shared" si="16"/>
        <v>#VALUE!</v>
      </c>
      <c r="P179" t="e" vm="1">
        <f t="shared" si="17"/>
        <v>#VALUE!</v>
      </c>
    </row>
    <row r="180" spans="1:16">
      <c r="A180">
        <v>170</v>
      </c>
      <c r="C180" t="e" vm="2">
        <f>[1]!GenLimitNormal($C$9,$C$10,0,1000,0)</f>
        <v>#VALUE!</v>
      </c>
      <c r="D180" t="e" vm="2">
        <f>[1]!GenBetaPERT(0,$D$9,1)</f>
        <v>#VALUE!</v>
      </c>
      <c r="E180" t="e" vm="2">
        <f>[1]!GenLognormal($E$9,$E$10)</f>
        <v>#VALUE!</v>
      </c>
      <c r="F180" t="e" vm="2">
        <f>[1]!GenLognormal($F$9,$F$10)</f>
        <v>#VALUE!</v>
      </c>
      <c r="H180" t="e" vm="2">
        <f>[1]!genUniform($H$9,$H$10)</f>
        <v>#VALUE!</v>
      </c>
      <c r="I180" t="e" vm="1">
        <f t="shared" si="12"/>
        <v>#VALUE!</v>
      </c>
      <c r="J180" t="e" vm="1">
        <f t="shared" si="13"/>
        <v>#VALUE!</v>
      </c>
      <c r="K180" t="e" vm="2">
        <f>[1]!genUniform($K$9,$K$10)</f>
        <v>#VALUE!</v>
      </c>
      <c r="L180" t="e" vm="1">
        <f t="shared" si="14"/>
        <v>#VALUE!</v>
      </c>
      <c r="M180" t="e" vm="1">
        <f t="shared" si="15"/>
        <v>#VALUE!</v>
      </c>
      <c r="N180" t="e" vm="2">
        <f>[1]!genUniform($N$9,$N$10)</f>
        <v>#VALUE!</v>
      </c>
      <c r="O180" t="e" vm="1">
        <f t="shared" si="16"/>
        <v>#VALUE!</v>
      </c>
      <c r="P180" t="e" vm="1">
        <f t="shared" si="17"/>
        <v>#VALUE!</v>
      </c>
    </row>
    <row r="181" spans="1:16">
      <c r="A181">
        <v>171</v>
      </c>
      <c r="C181" t="e" vm="2">
        <f>[1]!GenLimitNormal($C$9,$C$10,0,1000,0)</f>
        <v>#VALUE!</v>
      </c>
      <c r="D181" t="e" vm="2">
        <f>[1]!GenBetaPERT(0,$D$9,1)</f>
        <v>#VALUE!</v>
      </c>
      <c r="E181" t="e" vm="2">
        <f>[1]!GenLognormal($E$9,$E$10)</f>
        <v>#VALUE!</v>
      </c>
      <c r="F181" t="e" vm="2">
        <f>[1]!GenLognormal($F$9,$F$10)</f>
        <v>#VALUE!</v>
      </c>
      <c r="H181" t="e" vm="2">
        <f>[1]!genUniform($H$9,$H$10)</f>
        <v>#VALUE!</v>
      </c>
      <c r="I181" t="e" vm="1">
        <f t="shared" si="12"/>
        <v>#VALUE!</v>
      </c>
      <c r="J181" t="e" vm="1">
        <f t="shared" si="13"/>
        <v>#VALUE!</v>
      </c>
      <c r="K181" t="e" vm="2">
        <f>[1]!genUniform($K$9,$K$10)</f>
        <v>#VALUE!</v>
      </c>
      <c r="L181" t="e" vm="1">
        <f t="shared" si="14"/>
        <v>#VALUE!</v>
      </c>
      <c r="M181" t="e" vm="1">
        <f t="shared" si="15"/>
        <v>#VALUE!</v>
      </c>
      <c r="N181" t="e" vm="2">
        <f>[1]!genUniform($N$9,$N$10)</f>
        <v>#VALUE!</v>
      </c>
      <c r="O181" t="e" vm="1">
        <f t="shared" si="16"/>
        <v>#VALUE!</v>
      </c>
      <c r="P181" t="e" vm="1">
        <f t="shared" si="17"/>
        <v>#VALUE!</v>
      </c>
    </row>
    <row r="182" spans="1:16">
      <c r="A182">
        <v>172</v>
      </c>
      <c r="C182" t="e" vm="2">
        <f>[1]!GenLimitNormal($C$9,$C$10,0,1000,0)</f>
        <v>#VALUE!</v>
      </c>
      <c r="D182" t="e" vm="2">
        <f>[1]!GenBetaPERT(0,$D$9,1)</f>
        <v>#VALUE!</v>
      </c>
      <c r="E182" t="e" vm="2">
        <f>[1]!GenLognormal($E$9,$E$10)</f>
        <v>#VALUE!</v>
      </c>
      <c r="F182" t="e" vm="2">
        <f>[1]!GenLognormal($F$9,$F$10)</f>
        <v>#VALUE!</v>
      </c>
      <c r="H182" t="e" vm="2">
        <f>[1]!genUniform($H$9,$H$10)</f>
        <v>#VALUE!</v>
      </c>
      <c r="I182" t="e" vm="1">
        <f t="shared" si="12"/>
        <v>#VALUE!</v>
      </c>
      <c r="J182" t="e" vm="1">
        <f t="shared" si="13"/>
        <v>#VALUE!</v>
      </c>
      <c r="K182" t="e" vm="2">
        <f>[1]!genUniform($K$9,$K$10)</f>
        <v>#VALUE!</v>
      </c>
      <c r="L182" t="e" vm="1">
        <f t="shared" si="14"/>
        <v>#VALUE!</v>
      </c>
      <c r="M182" t="e" vm="1">
        <f t="shared" si="15"/>
        <v>#VALUE!</v>
      </c>
      <c r="N182" t="e" vm="2">
        <f>[1]!genUniform($N$9,$N$10)</f>
        <v>#VALUE!</v>
      </c>
      <c r="O182" t="e" vm="1">
        <f t="shared" si="16"/>
        <v>#VALUE!</v>
      </c>
      <c r="P182" t="e" vm="1">
        <f t="shared" si="17"/>
        <v>#VALUE!</v>
      </c>
    </row>
    <row r="183" spans="1:16">
      <c r="A183">
        <v>173</v>
      </c>
      <c r="C183" t="e" vm="2">
        <f>[1]!GenLimitNormal($C$9,$C$10,0,1000,0)</f>
        <v>#VALUE!</v>
      </c>
      <c r="D183" t="e" vm="2">
        <f>[1]!GenBetaPERT(0,$D$9,1)</f>
        <v>#VALUE!</v>
      </c>
      <c r="E183" t="e" vm="2">
        <f>[1]!GenLognormal($E$9,$E$10)</f>
        <v>#VALUE!</v>
      </c>
      <c r="F183" t="e" vm="2">
        <f>[1]!GenLognormal($F$9,$F$10)</f>
        <v>#VALUE!</v>
      </c>
      <c r="H183" t="e" vm="2">
        <f>[1]!genUniform($H$9,$H$10)</f>
        <v>#VALUE!</v>
      </c>
      <c r="I183" t="e" vm="1">
        <f t="shared" si="12"/>
        <v>#VALUE!</v>
      </c>
      <c r="J183" t="e" vm="1">
        <f t="shared" si="13"/>
        <v>#VALUE!</v>
      </c>
      <c r="K183" t="e" vm="2">
        <f>[1]!genUniform($K$9,$K$10)</f>
        <v>#VALUE!</v>
      </c>
      <c r="L183" t="e" vm="1">
        <f t="shared" si="14"/>
        <v>#VALUE!</v>
      </c>
      <c r="M183" t="e" vm="1">
        <f t="shared" si="15"/>
        <v>#VALUE!</v>
      </c>
      <c r="N183" t="e" vm="2">
        <f>[1]!genUniform($N$9,$N$10)</f>
        <v>#VALUE!</v>
      </c>
      <c r="O183" t="e" vm="1">
        <f t="shared" si="16"/>
        <v>#VALUE!</v>
      </c>
      <c r="P183" t="e" vm="1">
        <f t="shared" si="17"/>
        <v>#VALUE!</v>
      </c>
    </row>
    <row r="184" spans="1:16">
      <c r="A184">
        <v>174</v>
      </c>
      <c r="C184" t="e" vm="2">
        <f>[1]!GenLimitNormal($C$9,$C$10,0,1000,0)</f>
        <v>#VALUE!</v>
      </c>
      <c r="D184" t="e" vm="2">
        <f>[1]!GenBetaPERT(0,$D$9,1)</f>
        <v>#VALUE!</v>
      </c>
      <c r="E184" t="e" vm="2">
        <f>[1]!GenLognormal($E$9,$E$10)</f>
        <v>#VALUE!</v>
      </c>
      <c r="F184" t="e" vm="2">
        <f>[1]!GenLognormal($F$9,$F$10)</f>
        <v>#VALUE!</v>
      </c>
      <c r="H184" t="e" vm="2">
        <f>[1]!genUniform($H$9,$H$10)</f>
        <v>#VALUE!</v>
      </c>
      <c r="I184" t="e" vm="1">
        <f t="shared" si="12"/>
        <v>#VALUE!</v>
      </c>
      <c r="J184" t="e" vm="1">
        <f t="shared" si="13"/>
        <v>#VALUE!</v>
      </c>
      <c r="K184" t="e" vm="2">
        <f>[1]!genUniform($K$9,$K$10)</f>
        <v>#VALUE!</v>
      </c>
      <c r="L184" t="e" vm="1">
        <f t="shared" si="14"/>
        <v>#VALUE!</v>
      </c>
      <c r="M184" t="e" vm="1">
        <f t="shared" si="15"/>
        <v>#VALUE!</v>
      </c>
      <c r="N184" t="e" vm="2">
        <f>[1]!genUniform($N$9,$N$10)</f>
        <v>#VALUE!</v>
      </c>
      <c r="O184" t="e" vm="1">
        <f t="shared" si="16"/>
        <v>#VALUE!</v>
      </c>
      <c r="P184" t="e" vm="1">
        <f t="shared" si="17"/>
        <v>#VALUE!</v>
      </c>
    </row>
    <row r="185" spans="1:16">
      <c r="A185">
        <v>175</v>
      </c>
      <c r="C185" t="e" vm="2">
        <f>[1]!GenLimitNormal($C$9,$C$10,0,1000,0)</f>
        <v>#VALUE!</v>
      </c>
      <c r="D185" t="e" vm="2">
        <f>[1]!GenBetaPERT(0,$D$9,1)</f>
        <v>#VALUE!</v>
      </c>
      <c r="E185" t="e" vm="2">
        <f>[1]!GenLognormal($E$9,$E$10)</f>
        <v>#VALUE!</v>
      </c>
      <c r="F185" t="e" vm="2">
        <f>[1]!GenLognormal($F$9,$F$10)</f>
        <v>#VALUE!</v>
      </c>
      <c r="H185" t="e" vm="2">
        <f>[1]!genUniform($H$9,$H$10)</f>
        <v>#VALUE!</v>
      </c>
      <c r="I185" t="e" vm="1">
        <f t="shared" si="12"/>
        <v>#VALUE!</v>
      </c>
      <c r="J185" t="e" vm="1">
        <f t="shared" si="13"/>
        <v>#VALUE!</v>
      </c>
      <c r="K185" t="e" vm="2">
        <f>[1]!genUniform($K$9,$K$10)</f>
        <v>#VALUE!</v>
      </c>
      <c r="L185" t="e" vm="1">
        <f t="shared" si="14"/>
        <v>#VALUE!</v>
      </c>
      <c r="M185" t="e" vm="1">
        <f t="shared" si="15"/>
        <v>#VALUE!</v>
      </c>
      <c r="N185" t="e" vm="2">
        <f>[1]!genUniform($N$9,$N$10)</f>
        <v>#VALUE!</v>
      </c>
      <c r="O185" t="e" vm="1">
        <f t="shared" si="16"/>
        <v>#VALUE!</v>
      </c>
      <c r="P185" t="e" vm="1">
        <f t="shared" si="17"/>
        <v>#VALUE!</v>
      </c>
    </row>
    <row r="186" spans="1:16">
      <c r="A186">
        <v>176</v>
      </c>
      <c r="C186" t="e" vm="2">
        <f>[1]!GenLimitNormal($C$9,$C$10,0,1000,0)</f>
        <v>#VALUE!</v>
      </c>
      <c r="D186" t="e" vm="2">
        <f>[1]!GenBetaPERT(0,$D$9,1)</f>
        <v>#VALUE!</v>
      </c>
      <c r="E186" t="e" vm="2">
        <f>[1]!GenLognormal($E$9,$E$10)</f>
        <v>#VALUE!</v>
      </c>
      <c r="F186" t="e" vm="2">
        <f>[1]!GenLognormal($F$9,$F$10)</f>
        <v>#VALUE!</v>
      </c>
      <c r="H186" t="e" vm="2">
        <f>[1]!genUniform($H$9,$H$10)</f>
        <v>#VALUE!</v>
      </c>
      <c r="I186" t="e" vm="1">
        <f t="shared" si="12"/>
        <v>#VALUE!</v>
      </c>
      <c r="J186" t="e" vm="1">
        <f t="shared" si="13"/>
        <v>#VALUE!</v>
      </c>
      <c r="K186" t="e" vm="2">
        <f>[1]!genUniform($K$9,$K$10)</f>
        <v>#VALUE!</v>
      </c>
      <c r="L186" t="e" vm="1">
        <f t="shared" si="14"/>
        <v>#VALUE!</v>
      </c>
      <c r="M186" t="e" vm="1">
        <f t="shared" si="15"/>
        <v>#VALUE!</v>
      </c>
      <c r="N186" t="e" vm="2">
        <f>[1]!genUniform($N$9,$N$10)</f>
        <v>#VALUE!</v>
      </c>
      <c r="O186" t="e" vm="1">
        <f t="shared" si="16"/>
        <v>#VALUE!</v>
      </c>
      <c r="P186" t="e" vm="1">
        <f t="shared" si="17"/>
        <v>#VALUE!</v>
      </c>
    </row>
    <row r="187" spans="1:16">
      <c r="A187">
        <v>177</v>
      </c>
      <c r="C187" t="e" vm="2">
        <f>[1]!GenLimitNormal($C$9,$C$10,0,1000,0)</f>
        <v>#VALUE!</v>
      </c>
      <c r="D187" t="e" vm="2">
        <f>[1]!GenBetaPERT(0,$D$9,1)</f>
        <v>#VALUE!</v>
      </c>
      <c r="E187" t="e" vm="2">
        <f>[1]!GenLognormal($E$9,$E$10)</f>
        <v>#VALUE!</v>
      </c>
      <c r="F187" t="e" vm="2">
        <f>[1]!GenLognormal($F$9,$F$10)</f>
        <v>#VALUE!</v>
      </c>
      <c r="H187" t="e" vm="2">
        <f>[1]!genUniform($H$9,$H$10)</f>
        <v>#VALUE!</v>
      </c>
      <c r="I187" t="e" vm="1">
        <f t="shared" si="12"/>
        <v>#VALUE!</v>
      </c>
      <c r="J187" t="e" vm="1">
        <f t="shared" si="13"/>
        <v>#VALUE!</v>
      </c>
      <c r="K187" t="e" vm="2">
        <f>[1]!genUniform($K$9,$K$10)</f>
        <v>#VALUE!</v>
      </c>
      <c r="L187" t="e" vm="1">
        <f t="shared" si="14"/>
        <v>#VALUE!</v>
      </c>
      <c r="M187" t="e" vm="1">
        <f t="shared" si="15"/>
        <v>#VALUE!</v>
      </c>
      <c r="N187" t="e" vm="2">
        <f>[1]!genUniform($N$9,$N$10)</f>
        <v>#VALUE!</v>
      </c>
      <c r="O187" t="e" vm="1">
        <f t="shared" si="16"/>
        <v>#VALUE!</v>
      </c>
      <c r="P187" t="e" vm="1">
        <f t="shared" si="17"/>
        <v>#VALUE!</v>
      </c>
    </row>
    <row r="188" spans="1:16">
      <c r="A188">
        <v>178</v>
      </c>
      <c r="C188" t="e" vm="2">
        <f>[1]!GenLimitNormal($C$9,$C$10,0,1000,0)</f>
        <v>#VALUE!</v>
      </c>
      <c r="D188" t="e" vm="2">
        <f>[1]!GenBetaPERT(0,$D$9,1)</f>
        <v>#VALUE!</v>
      </c>
      <c r="E188" t="e" vm="2">
        <f>[1]!GenLognormal($E$9,$E$10)</f>
        <v>#VALUE!</v>
      </c>
      <c r="F188" t="e" vm="2">
        <f>[1]!GenLognormal($F$9,$F$10)</f>
        <v>#VALUE!</v>
      </c>
      <c r="H188" t="e" vm="2">
        <f>[1]!genUniform($H$9,$H$10)</f>
        <v>#VALUE!</v>
      </c>
      <c r="I188" t="e" vm="1">
        <f t="shared" si="12"/>
        <v>#VALUE!</v>
      </c>
      <c r="J188" t="e" vm="1">
        <f t="shared" si="13"/>
        <v>#VALUE!</v>
      </c>
      <c r="K188" t="e" vm="2">
        <f>[1]!genUniform($K$9,$K$10)</f>
        <v>#VALUE!</v>
      </c>
      <c r="L188" t="e" vm="1">
        <f t="shared" si="14"/>
        <v>#VALUE!</v>
      </c>
      <c r="M188" t="e" vm="1">
        <f t="shared" si="15"/>
        <v>#VALUE!</v>
      </c>
      <c r="N188" t="e" vm="2">
        <f>[1]!genUniform($N$9,$N$10)</f>
        <v>#VALUE!</v>
      </c>
      <c r="O188" t="e" vm="1">
        <f t="shared" si="16"/>
        <v>#VALUE!</v>
      </c>
      <c r="P188" t="e" vm="1">
        <f t="shared" si="17"/>
        <v>#VALUE!</v>
      </c>
    </row>
    <row r="189" spans="1:16">
      <c r="A189">
        <v>179</v>
      </c>
      <c r="C189" t="e" vm="2">
        <f>[1]!GenLimitNormal($C$9,$C$10,0,1000,0)</f>
        <v>#VALUE!</v>
      </c>
      <c r="D189" t="e" vm="2">
        <f>[1]!GenBetaPERT(0,$D$9,1)</f>
        <v>#VALUE!</v>
      </c>
      <c r="E189" t="e" vm="2">
        <f>[1]!GenLognormal($E$9,$E$10)</f>
        <v>#VALUE!</v>
      </c>
      <c r="F189" t="e" vm="2">
        <f>[1]!GenLognormal($F$9,$F$10)</f>
        <v>#VALUE!</v>
      </c>
      <c r="H189" t="e" vm="2">
        <f>[1]!genUniform($H$9,$H$10)</f>
        <v>#VALUE!</v>
      </c>
      <c r="I189" t="e" vm="1">
        <f t="shared" si="12"/>
        <v>#VALUE!</v>
      </c>
      <c r="J189" t="e" vm="1">
        <f t="shared" si="13"/>
        <v>#VALUE!</v>
      </c>
      <c r="K189" t="e" vm="2">
        <f>[1]!genUniform($K$9,$K$10)</f>
        <v>#VALUE!</v>
      </c>
      <c r="L189" t="e" vm="1">
        <f t="shared" si="14"/>
        <v>#VALUE!</v>
      </c>
      <c r="M189" t="e" vm="1">
        <f t="shared" si="15"/>
        <v>#VALUE!</v>
      </c>
      <c r="N189" t="e" vm="2">
        <f>[1]!genUniform($N$9,$N$10)</f>
        <v>#VALUE!</v>
      </c>
      <c r="O189" t="e" vm="1">
        <f t="shared" si="16"/>
        <v>#VALUE!</v>
      </c>
      <c r="P189" t="e" vm="1">
        <f t="shared" si="17"/>
        <v>#VALUE!</v>
      </c>
    </row>
    <row r="190" spans="1:16">
      <c r="A190">
        <v>180</v>
      </c>
      <c r="C190" t="e" vm="2">
        <f>[1]!GenLimitNormal($C$9,$C$10,0,1000,0)</f>
        <v>#VALUE!</v>
      </c>
      <c r="D190" t="e" vm="2">
        <f>[1]!GenBetaPERT(0,$D$9,1)</f>
        <v>#VALUE!</v>
      </c>
      <c r="E190" t="e" vm="2">
        <f>[1]!GenLognormal($E$9,$E$10)</f>
        <v>#VALUE!</v>
      </c>
      <c r="F190" t="e" vm="2">
        <f>[1]!GenLognormal($F$9,$F$10)</f>
        <v>#VALUE!</v>
      </c>
      <c r="H190" t="e" vm="2">
        <f>[1]!genUniform($H$9,$H$10)</f>
        <v>#VALUE!</v>
      </c>
      <c r="I190" t="e" vm="1">
        <f t="shared" si="12"/>
        <v>#VALUE!</v>
      </c>
      <c r="J190" t="e" vm="1">
        <f t="shared" si="13"/>
        <v>#VALUE!</v>
      </c>
      <c r="K190" t="e" vm="2">
        <f>[1]!genUniform($K$9,$K$10)</f>
        <v>#VALUE!</v>
      </c>
      <c r="L190" t="e" vm="1">
        <f t="shared" si="14"/>
        <v>#VALUE!</v>
      </c>
      <c r="M190" t="e" vm="1">
        <f t="shared" si="15"/>
        <v>#VALUE!</v>
      </c>
      <c r="N190" t="e" vm="2">
        <f>[1]!genUniform($N$9,$N$10)</f>
        <v>#VALUE!</v>
      </c>
      <c r="O190" t="e" vm="1">
        <f t="shared" si="16"/>
        <v>#VALUE!</v>
      </c>
      <c r="P190" t="e" vm="1">
        <f t="shared" si="17"/>
        <v>#VALUE!</v>
      </c>
    </row>
    <row r="191" spans="1:16">
      <c r="A191">
        <v>181</v>
      </c>
      <c r="C191" t="e" vm="2">
        <f>[1]!GenLimitNormal($C$9,$C$10,0,1000,0)</f>
        <v>#VALUE!</v>
      </c>
      <c r="D191" t="e" vm="2">
        <f>[1]!GenBetaPERT(0,$D$9,1)</f>
        <v>#VALUE!</v>
      </c>
      <c r="E191" t="e" vm="2">
        <f>[1]!GenLognormal($E$9,$E$10)</f>
        <v>#VALUE!</v>
      </c>
      <c r="F191" t="e" vm="2">
        <f>[1]!GenLognormal($F$9,$F$10)</f>
        <v>#VALUE!</v>
      </c>
      <c r="H191" t="e" vm="2">
        <f>[1]!genUniform($H$9,$H$10)</f>
        <v>#VALUE!</v>
      </c>
      <c r="I191" t="e" vm="1">
        <f t="shared" si="12"/>
        <v>#VALUE!</v>
      </c>
      <c r="J191" t="e" vm="1">
        <f t="shared" si="13"/>
        <v>#VALUE!</v>
      </c>
      <c r="K191" t="e" vm="2">
        <f>[1]!genUniform($K$9,$K$10)</f>
        <v>#VALUE!</v>
      </c>
      <c r="L191" t="e" vm="1">
        <f t="shared" si="14"/>
        <v>#VALUE!</v>
      </c>
      <c r="M191" t="e" vm="1">
        <f t="shared" si="15"/>
        <v>#VALUE!</v>
      </c>
      <c r="N191" t="e" vm="2">
        <f>[1]!genUniform($N$9,$N$10)</f>
        <v>#VALUE!</v>
      </c>
      <c r="O191" t="e" vm="1">
        <f t="shared" si="16"/>
        <v>#VALUE!</v>
      </c>
      <c r="P191" t="e" vm="1">
        <f t="shared" si="17"/>
        <v>#VALUE!</v>
      </c>
    </row>
    <row r="192" spans="1:16">
      <c r="A192">
        <v>182</v>
      </c>
      <c r="C192" t="e" vm="2">
        <f>[1]!GenLimitNormal($C$9,$C$10,0,1000,0)</f>
        <v>#VALUE!</v>
      </c>
      <c r="D192" t="e" vm="2">
        <f>[1]!GenBetaPERT(0,$D$9,1)</f>
        <v>#VALUE!</v>
      </c>
      <c r="E192" t="e" vm="2">
        <f>[1]!GenLognormal($E$9,$E$10)</f>
        <v>#VALUE!</v>
      </c>
      <c r="F192" t="e" vm="2">
        <f>[1]!GenLognormal($F$9,$F$10)</f>
        <v>#VALUE!</v>
      </c>
      <c r="H192" t="e" vm="2">
        <f>[1]!genUniform($H$9,$H$10)</f>
        <v>#VALUE!</v>
      </c>
      <c r="I192" t="e" vm="1">
        <f t="shared" si="12"/>
        <v>#VALUE!</v>
      </c>
      <c r="J192" t="e" vm="1">
        <f t="shared" si="13"/>
        <v>#VALUE!</v>
      </c>
      <c r="K192" t="e" vm="2">
        <f>[1]!genUniform($K$9,$K$10)</f>
        <v>#VALUE!</v>
      </c>
      <c r="L192" t="e" vm="1">
        <f t="shared" si="14"/>
        <v>#VALUE!</v>
      </c>
      <c r="M192" t="e" vm="1">
        <f t="shared" si="15"/>
        <v>#VALUE!</v>
      </c>
      <c r="N192" t="e" vm="2">
        <f>[1]!genUniform($N$9,$N$10)</f>
        <v>#VALUE!</v>
      </c>
      <c r="O192" t="e" vm="1">
        <f t="shared" si="16"/>
        <v>#VALUE!</v>
      </c>
      <c r="P192" t="e" vm="1">
        <f t="shared" si="17"/>
        <v>#VALUE!</v>
      </c>
    </row>
    <row r="193" spans="1:16">
      <c r="A193">
        <v>183</v>
      </c>
      <c r="C193" t="e" vm="2">
        <f>[1]!GenLimitNormal($C$9,$C$10,0,1000,0)</f>
        <v>#VALUE!</v>
      </c>
      <c r="D193" t="e" vm="2">
        <f>[1]!GenBetaPERT(0,$D$9,1)</f>
        <v>#VALUE!</v>
      </c>
      <c r="E193" t="e" vm="2">
        <f>[1]!GenLognormal($E$9,$E$10)</f>
        <v>#VALUE!</v>
      </c>
      <c r="F193" t="e" vm="2">
        <f>[1]!GenLognormal($F$9,$F$10)</f>
        <v>#VALUE!</v>
      </c>
      <c r="H193" t="e" vm="2">
        <f>[1]!genUniform($H$9,$H$10)</f>
        <v>#VALUE!</v>
      </c>
      <c r="I193" t="e" vm="1">
        <f t="shared" si="12"/>
        <v>#VALUE!</v>
      </c>
      <c r="J193" t="e" vm="1">
        <f t="shared" si="13"/>
        <v>#VALUE!</v>
      </c>
      <c r="K193" t="e" vm="2">
        <f>[1]!genUniform($K$9,$K$10)</f>
        <v>#VALUE!</v>
      </c>
      <c r="L193" t="e" vm="1">
        <f t="shared" si="14"/>
        <v>#VALUE!</v>
      </c>
      <c r="M193" t="e" vm="1">
        <f t="shared" si="15"/>
        <v>#VALUE!</v>
      </c>
      <c r="N193" t="e" vm="2">
        <f>[1]!genUniform($N$9,$N$10)</f>
        <v>#VALUE!</v>
      </c>
      <c r="O193" t="e" vm="1">
        <f t="shared" si="16"/>
        <v>#VALUE!</v>
      </c>
      <c r="P193" t="e" vm="1">
        <f t="shared" si="17"/>
        <v>#VALUE!</v>
      </c>
    </row>
    <row r="194" spans="1:16">
      <c r="A194">
        <v>184</v>
      </c>
      <c r="C194" t="e" vm="2">
        <f>[1]!GenLimitNormal($C$9,$C$10,0,1000,0)</f>
        <v>#VALUE!</v>
      </c>
      <c r="D194" t="e" vm="2">
        <f>[1]!GenBetaPERT(0,$D$9,1)</f>
        <v>#VALUE!</v>
      </c>
      <c r="E194" t="e" vm="2">
        <f>[1]!GenLognormal($E$9,$E$10)</f>
        <v>#VALUE!</v>
      </c>
      <c r="F194" t="e" vm="2">
        <f>[1]!GenLognormal($F$9,$F$10)</f>
        <v>#VALUE!</v>
      </c>
      <c r="H194" t="e" vm="2">
        <f>[1]!genUniform($H$9,$H$10)</f>
        <v>#VALUE!</v>
      </c>
      <c r="I194" t="e" vm="1">
        <f t="shared" si="12"/>
        <v>#VALUE!</v>
      </c>
      <c r="J194" t="e" vm="1">
        <f t="shared" si="13"/>
        <v>#VALUE!</v>
      </c>
      <c r="K194" t="e" vm="2">
        <f>[1]!genUniform($K$9,$K$10)</f>
        <v>#VALUE!</v>
      </c>
      <c r="L194" t="e" vm="1">
        <f t="shared" si="14"/>
        <v>#VALUE!</v>
      </c>
      <c r="M194" t="e" vm="1">
        <f t="shared" si="15"/>
        <v>#VALUE!</v>
      </c>
      <c r="N194" t="e" vm="2">
        <f>[1]!genUniform($N$9,$N$10)</f>
        <v>#VALUE!</v>
      </c>
      <c r="O194" t="e" vm="1">
        <f t="shared" si="16"/>
        <v>#VALUE!</v>
      </c>
      <c r="P194" t="e" vm="1">
        <f t="shared" si="17"/>
        <v>#VALUE!</v>
      </c>
    </row>
    <row r="195" spans="1:16">
      <c r="A195">
        <v>185</v>
      </c>
      <c r="C195" t="e" vm="2">
        <f>[1]!GenLimitNormal($C$9,$C$10,0,1000,0)</f>
        <v>#VALUE!</v>
      </c>
      <c r="D195" t="e" vm="2">
        <f>[1]!GenBetaPERT(0,$D$9,1)</f>
        <v>#VALUE!</v>
      </c>
      <c r="E195" t="e" vm="2">
        <f>[1]!GenLognormal($E$9,$E$10)</f>
        <v>#VALUE!</v>
      </c>
      <c r="F195" t="e" vm="2">
        <f>[1]!GenLognormal($F$9,$F$10)</f>
        <v>#VALUE!</v>
      </c>
      <c r="H195" t="e" vm="2">
        <f>[1]!genUniform($H$9,$H$10)</f>
        <v>#VALUE!</v>
      </c>
      <c r="I195" t="e" vm="1">
        <f t="shared" si="12"/>
        <v>#VALUE!</v>
      </c>
      <c r="J195" t="e" vm="1">
        <f t="shared" si="13"/>
        <v>#VALUE!</v>
      </c>
      <c r="K195" t="e" vm="2">
        <f>[1]!genUniform($K$9,$K$10)</f>
        <v>#VALUE!</v>
      </c>
      <c r="L195" t="e" vm="1">
        <f t="shared" si="14"/>
        <v>#VALUE!</v>
      </c>
      <c r="M195" t="e" vm="1">
        <f t="shared" si="15"/>
        <v>#VALUE!</v>
      </c>
      <c r="N195" t="e" vm="2">
        <f>[1]!genUniform($N$9,$N$10)</f>
        <v>#VALUE!</v>
      </c>
      <c r="O195" t="e" vm="1">
        <f t="shared" si="16"/>
        <v>#VALUE!</v>
      </c>
      <c r="P195" t="e" vm="1">
        <f t="shared" si="17"/>
        <v>#VALUE!</v>
      </c>
    </row>
    <row r="196" spans="1:16">
      <c r="A196">
        <v>186</v>
      </c>
      <c r="C196" t="e" vm="2">
        <f>[1]!GenLimitNormal($C$9,$C$10,0,1000,0)</f>
        <v>#VALUE!</v>
      </c>
      <c r="D196" t="e" vm="2">
        <f>[1]!GenBetaPERT(0,$D$9,1)</f>
        <v>#VALUE!</v>
      </c>
      <c r="E196" t="e" vm="2">
        <f>[1]!GenLognormal($E$9,$E$10)</f>
        <v>#VALUE!</v>
      </c>
      <c r="F196" t="e" vm="2">
        <f>[1]!GenLognormal($F$9,$F$10)</f>
        <v>#VALUE!</v>
      </c>
      <c r="H196" t="e" vm="2">
        <f>[1]!genUniform($H$9,$H$10)</f>
        <v>#VALUE!</v>
      </c>
      <c r="I196" t="e" vm="1">
        <f t="shared" si="12"/>
        <v>#VALUE!</v>
      </c>
      <c r="J196" t="e" vm="1">
        <f t="shared" si="13"/>
        <v>#VALUE!</v>
      </c>
      <c r="K196" t="e" vm="2">
        <f>[1]!genUniform($K$9,$K$10)</f>
        <v>#VALUE!</v>
      </c>
      <c r="L196" t="e" vm="1">
        <f t="shared" si="14"/>
        <v>#VALUE!</v>
      </c>
      <c r="M196" t="e" vm="1">
        <f t="shared" si="15"/>
        <v>#VALUE!</v>
      </c>
      <c r="N196" t="e" vm="2">
        <f>[1]!genUniform($N$9,$N$10)</f>
        <v>#VALUE!</v>
      </c>
      <c r="O196" t="e" vm="1">
        <f t="shared" si="16"/>
        <v>#VALUE!</v>
      </c>
      <c r="P196" t="e" vm="1">
        <f t="shared" si="17"/>
        <v>#VALUE!</v>
      </c>
    </row>
    <row r="197" spans="1:16">
      <c r="A197">
        <v>187</v>
      </c>
      <c r="C197" t="e" vm="2">
        <f>[1]!GenLimitNormal($C$9,$C$10,0,1000,0)</f>
        <v>#VALUE!</v>
      </c>
      <c r="D197" t="e" vm="2">
        <f>[1]!GenBetaPERT(0,$D$9,1)</f>
        <v>#VALUE!</v>
      </c>
      <c r="E197" t="e" vm="2">
        <f>[1]!GenLognormal($E$9,$E$10)</f>
        <v>#VALUE!</v>
      </c>
      <c r="F197" t="e" vm="2">
        <f>[1]!GenLognormal($F$9,$F$10)</f>
        <v>#VALUE!</v>
      </c>
      <c r="H197" t="e" vm="2">
        <f>[1]!genUniform($H$9,$H$10)</f>
        <v>#VALUE!</v>
      </c>
      <c r="I197" t="e" vm="1">
        <f t="shared" si="12"/>
        <v>#VALUE!</v>
      </c>
      <c r="J197" t="e" vm="1">
        <f t="shared" si="13"/>
        <v>#VALUE!</v>
      </c>
      <c r="K197" t="e" vm="2">
        <f>[1]!genUniform($K$9,$K$10)</f>
        <v>#VALUE!</v>
      </c>
      <c r="L197" t="e" vm="1">
        <f t="shared" si="14"/>
        <v>#VALUE!</v>
      </c>
      <c r="M197" t="e" vm="1">
        <f t="shared" si="15"/>
        <v>#VALUE!</v>
      </c>
      <c r="N197" t="e" vm="2">
        <f>[1]!genUniform($N$9,$N$10)</f>
        <v>#VALUE!</v>
      </c>
      <c r="O197" t="e" vm="1">
        <f t="shared" si="16"/>
        <v>#VALUE!</v>
      </c>
      <c r="P197" t="e" vm="1">
        <f t="shared" si="17"/>
        <v>#VALUE!</v>
      </c>
    </row>
    <row r="198" spans="1:16">
      <c r="A198">
        <v>188</v>
      </c>
      <c r="C198" t="e" vm="2">
        <f>[1]!GenLimitNormal($C$9,$C$10,0,1000,0)</f>
        <v>#VALUE!</v>
      </c>
      <c r="D198" t="e" vm="2">
        <f>[1]!GenBetaPERT(0,$D$9,1)</f>
        <v>#VALUE!</v>
      </c>
      <c r="E198" t="e" vm="2">
        <f>[1]!GenLognormal($E$9,$E$10)</f>
        <v>#VALUE!</v>
      </c>
      <c r="F198" t="e" vm="2">
        <f>[1]!GenLognormal($F$9,$F$10)</f>
        <v>#VALUE!</v>
      </c>
      <c r="H198" t="e" vm="2">
        <f>[1]!genUniform($H$9,$H$10)</f>
        <v>#VALUE!</v>
      </c>
      <c r="I198" t="e" vm="1">
        <f t="shared" si="12"/>
        <v>#VALUE!</v>
      </c>
      <c r="J198" t="e" vm="1">
        <f t="shared" si="13"/>
        <v>#VALUE!</v>
      </c>
      <c r="K198" t="e" vm="2">
        <f>[1]!genUniform($K$9,$K$10)</f>
        <v>#VALUE!</v>
      </c>
      <c r="L198" t="e" vm="1">
        <f t="shared" si="14"/>
        <v>#VALUE!</v>
      </c>
      <c r="M198" t="e" vm="1">
        <f t="shared" si="15"/>
        <v>#VALUE!</v>
      </c>
      <c r="N198" t="e" vm="2">
        <f>[1]!genUniform($N$9,$N$10)</f>
        <v>#VALUE!</v>
      </c>
      <c r="O198" t="e" vm="1">
        <f t="shared" si="16"/>
        <v>#VALUE!</v>
      </c>
      <c r="P198" t="e" vm="1">
        <f t="shared" si="17"/>
        <v>#VALUE!</v>
      </c>
    </row>
    <row r="199" spans="1:16">
      <c r="A199">
        <v>189</v>
      </c>
      <c r="C199" t="e" vm="2">
        <f>[1]!GenLimitNormal($C$9,$C$10,0,1000,0)</f>
        <v>#VALUE!</v>
      </c>
      <c r="D199" t="e" vm="2">
        <f>[1]!GenBetaPERT(0,$D$9,1)</f>
        <v>#VALUE!</v>
      </c>
      <c r="E199" t="e" vm="2">
        <f>[1]!GenLognormal($E$9,$E$10)</f>
        <v>#VALUE!</v>
      </c>
      <c r="F199" t="e" vm="2">
        <f>[1]!GenLognormal($F$9,$F$10)</f>
        <v>#VALUE!</v>
      </c>
      <c r="H199" t="e" vm="2">
        <f>[1]!genUniform($H$9,$H$10)</f>
        <v>#VALUE!</v>
      </c>
      <c r="I199" t="e" vm="1">
        <f t="shared" si="12"/>
        <v>#VALUE!</v>
      </c>
      <c r="J199" t="e" vm="1">
        <f t="shared" si="13"/>
        <v>#VALUE!</v>
      </c>
      <c r="K199" t="e" vm="2">
        <f>[1]!genUniform($K$9,$K$10)</f>
        <v>#VALUE!</v>
      </c>
      <c r="L199" t="e" vm="1">
        <f t="shared" si="14"/>
        <v>#VALUE!</v>
      </c>
      <c r="M199" t="e" vm="1">
        <f t="shared" si="15"/>
        <v>#VALUE!</v>
      </c>
      <c r="N199" t="e" vm="2">
        <f>[1]!genUniform($N$9,$N$10)</f>
        <v>#VALUE!</v>
      </c>
      <c r="O199" t="e" vm="1">
        <f t="shared" si="16"/>
        <v>#VALUE!</v>
      </c>
      <c r="P199" t="e" vm="1">
        <f t="shared" si="17"/>
        <v>#VALUE!</v>
      </c>
    </row>
    <row r="200" spans="1:16">
      <c r="A200">
        <v>190</v>
      </c>
      <c r="C200" t="e" vm="2">
        <f>[1]!GenLimitNormal($C$9,$C$10,0,1000,0)</f>
        <v>#VALUE!</v>
      </c>
      <c r="D200" t="e" vm="2">
        <f>[1]!GenBetaPERT(0,$D$9,1)</f>
        <v>#VALUE!</v>
      </c>
      <c r="E200" t="e" vm="2">
        <f>[1]!GenLognormal($E$9,$E$10)</f>
        <v>#VALUE!</v>
      </c>
      <c r="F200" t="e" vm="2">
        <f>[1]!GenLognormal($F$9,$F$10)</f>
        <v>#VALUE!</v>
      </c>
      <c r="H200" t="e" vm="2">
        <f>[1]!genUniform($H$9,$H$10)</f>
        <v>#VALUE!</v>
      </c>
      <c r="I200" t="e" vm="1">
        <f t="shared" si="12"/>
        <v>#VALUE!</v>
      </c>
      <c r="J200" t="e" vm="1">
        <f t="shared" si="13"/>
        <v>#VALUE!</v>
      </c>
      <c r="K200" t="e" vm="2">
        <f>[1]!genUniform($K$9,$K$10)</f>
        <v>#VALUE!</v>
      </c>
      <c r="L200" t="e" vm="1">
        <f t="shared" si="14"/>
        <v>#VALUE!</v>
      </c>
      <c r="M200" t="e" vm="1">
        <f t="shared" si="15"/>
        <v>#VALUE!</v>
      </c>
      <c r="N200" t="e" vm="2">
        <f>[1]!genUniform($N$9,$N$10)</f>
        <v>#VALUE!</v>
      </c>
      <c r="O200" t="e" vm="1">
        <f t="shared" si="16"/>
        <v>#VALUE!</v>
      </c>
      <c r="P200" t="e" vm="1">
        <f t="shared" si="17"/>
        <v>#VALUE!</v>
      </c>
    </row>
    <row r="201" spans="1:16">
      <c r="A201">
        <v>191</v>
      </c>
      <c r="C201" t="e" vm="2">
        <f>[1]!GenLimitNormal($C$9,$C$10,0,1000,0)</f>
        <v>#VALUE!</v>
      </c>
      <c r="D201" t="e" vm="2">
        <f>[1]!GenBetaPERT(0,$D$9,1)</f>
        <v>#VALUE!</v>
      </c>
      <c r="E201" t="e" vm="2">
        <f>[1]!GenLognormal($E$9,$E$10)</f>
        <v>#VALUE!</v>
      </c>
      <c r="F201" t="e" vm="2">
        <f>[1]!GenLognormal($F$9,$F$10)</f>
        <v>#VALUE!</v>
      </c>
      <c r="H201" t="e" vm="2">
        <f>[1]!genUniform($H$9,$H$10)</f>
        <v>#VALUE!</v>
      </c>
      <c r="I201" t="e" vm="1">
        <f t="shared" si="12"/>
        <v>#VALUE!</v>
      </c>
      <c r="J201" t="e" vm="1">
        <f t="shared" si="13"/>
        <v>#VALUE!</v>
      </c>
      <c r="K201" t="e" vm="2">
        <f>[1]!genUniform($K$9,$K$10)</f>
        <v>#VALUE!</v>
      </c>
      <c r="L201" t="e" vm="1">
        <f t="shared" si="14"/>
        <v>#VALUE!</v>
      </c>
      <c r="M201" t="e" vm="1">
        <f t="shared" si="15"/>
        <v>#VALUE!</v>
      </c>
      <c r="N201" t="e" vm="2">
        <f>[1]!genUniform($N$9,$N$10)</f>
        <v>#VALUE!</v>
      </c>
      <c r="O201" t="e" vm="1">
        <f t="shared" si="16"/>
        <v>#VALUE!</v>
      </c>
      <c r="P201" t="e" vm="1">
        <f t="shared" si="17"/>
        <v>#VALUE!</v>
      </c>
    </row>
    <row r="202" spans="1:16">
      <c r="A202">
        <v>192</v>
      </c>
      <c r="C202" t="e" vm="2">
        <f>[1]!GenLimitNormal($C$9,$C$10,0,1000,0)</f>
        <v>#VALUE!</v>
      </c>
      <c r="D202" t="e" vm="2">
        <f>[1]!GenBetaPERT(0,$D$9,1)</f>
        <v>#VALUE!</v>
      </c>
      <c r="E202" t="e" vm="2">
        <f>[1]!GenLognormal($E$9,$E$10)</f>
        <v>#VALUE!</v>
      </c>
      <c r="F202" t="e" vm="2">
        <f>[1]!GenLognormal($F$9,$F$10)</f>
        <v>#VALUE!</v>
      </c>
      <c r="H202" t="e" vm="2">
        <f>[1]!genUniform($H$9,$H$10)</f>
        <v>#VALUE!</v>
      </c>
      <c r="I202" t="e" vm="1">
        <f t="shared" si="12"/>
        <v>#VALUE!</v>
      </c>
      <c r="J202" t="e" vm="1">
        <f t="shared" si="13"/>
        <v>#VALUE!</v>
      </c>
      <c r="K202" t="e" vm="2">
        <f>[1]!genUniform($K$9,$K$10)</f>
        <v>#VALUE!</v>
      </c>
      <c r="L202" t="e" vm="1">
        <f t="shared" si="14"/>
        <v>#VALUE!</v>
      </c>
      <c r="M202" t="e" vm="1">
        <f t="shared" si="15"/>
        <v>#VALUE!</v>
      </c>
      <c r="N202" t="e" vm="2">
        <f>[1]!genUniform($N$9,$N$10)</f>
        <v>#VALUE!</v>
      </c>
      <c r="O202" t="e" vm="1">
        <f t="shared" si="16"/>
        <v>#VALUE!</v>
      </c>
      <c r="P202" t="e" vm="1">
        <f t="shared" si="17"/>
        <v>#VALUE!</v>
      </c>
    </row>
    <row r="203" spans="1:16">
      <c r="A203">
        <v>193</v>
      </c>
      <c r="C203" t="e" vm="2">
        <f>[1]!GenLimitNormal($C$9,$C$10,0,1000,0)</f>
        <v>#VALUE!</v>
      </c>
      <c r="D203" t="e" vm="2">
        <f>[1]!GenBetaPERT(0,$D$9,1)</f>
        <v>#VALUE!</v>
      </c>
      <c r="E203" t="e" vm="2">
        <f>[1]!GenLognormal($E$9,$E$10)</f>
        <v>#VALUE!</v>
      </c>
      <c r="F203" t="e" vm="2">
        <f>[1]!GenLognormal($F$9,$F$10)</f>
        <v>#VALUE!</v>
      </c>
      <c r="H203" t="e" vm="2">
        <f>[1]!genUniform($H$9,$H$10)</f>
        <v>#VALUE!</v>
      </c>
      <c r="I203" t="e" vm="1">
        <f t="shared" si="12"/>
        <v>#VALUE!</v>
      </c>
      <c r="J203" t="e" vm="1">
        <f t="shared" si="13"/>
        <v>#VALUE!</v>
      </c>
      <c r="K203" t="e" vm="2">
        <f>[1]!genUniform($K$9,$K$10)</f>
        <v>#VALUE!</v>
      </c>
      <c r="L203" t="e" vm="1">
        <f t="shared" si="14"/>
        <v>#VALUE!</v>
      </c>
      <c r="M203" t="e" vm="1">
        <f t="shared" si="15"/>
        <v>#VALUE!</v>
      </c>
      <c r="N203" t="e" vm="2">
        <f>[1]!genUniform($N$9,$N$10)</f>
        <v>#VALUE!</v>
      </c>
      <c r="O203" t="e" vm="1">
        <f t="shared" si="16"/>
        <v>#VALUE!</v>
      </c>
      <c r="P203" t="e" vm="1">
        <f t="shared" si="17"/>
        <v>#VALUE!</v>
      </c>
    </row>
    <row r="204" spans="1:16">
      <c r="A204">
        <v>194</v>
      </c>
      <c r="C204" t="e" vm="2">
        <f>[1]!GenLimitNormal($C$9,$C$10,0,1000,0)</f>
        <v>#VALUE!</v>
      </c>
      <c r="D204" t="e" vm="2">
        <f>[1]!GenBetaPERT(0,$D$9,1)</f>
        <v>#VALUE!</v>
      </c>
      <c r="E204" t="e" vm="2">
        <f>[1]!GenLognormal($E$9,$E$10)</f>
        <v>#VALUE!</v>
      </c>
      <c r="F204" t="e" vm="2">
        <f>[1]!GenLognormal($F$9,$F$10)</f>
        <v>#VALUE!</v>
      </c>
      <c r="H204" t="e" vm="2">
        <f>[1]!genUniform($H$9,$H$10)</f>
        <v>#VALUE!</v>
      </c>
      <c r="I204" t="e" vm="1">
        <f t="shared" ref="I204:I219" si="18">_xlfn.LOGNORM.INV($H204,$I$9,$I$10)</f>
        <v>#VALUE!</v>
      </c>
      <c r="J204" t="e" vm="1">
        <f t="shared" ref="J204:J219" si="19">$C204+$D204*$E204*$I204+(1-$D204)*$E204*$F204</f>
        <v>#VALUE!</v>
      </c>
      <c r="K204" t="e" vm="2">
        <f>[1]!genUniform($K$9,$K$10)</f>
        <v>#VALUE!</v>
      </c>
      <c r="L204" t="e" vm="1">
        <f t="shared" ref="L204:L219" si="20">_xlfn.LOGNORM.INV($K204,$L$9,$L$10)</f>
        <v>#VALUE!</v>
      </c>
      <c r="M204" t="e" vm="1">
        <f t="shared" ref="M204:M219" si="21">$C204+$D204*$E204*$L204+(1-$D204)*$E204*$F204</f>
        <v>#VALUE!</v>
      </c>
      <c r="N204" t="e" vm="2">
        <f>[1]!genUniform($N$9,$N$10)</f>
        <v>#VALUE!</v>
      </c>
      <c r="O204" t="e" vm="1">
        <f t="shared" ref="O204:O219" si="22">_xlfn.LOGNORM.INV($N204,$O$9,$O$10)</f>
        <v>#VALUE!</v>
      </c>
      <c r="P204" t="e" vm="1">
        <f t="shared" ref="P204:P219" si="23">$C204+$D204*$E204*$O204+(1-$D204)*$E204*$F204</f>
        <v>#VALUE!</v>
      </c>
    </row>
    <row r="205" spans="1:16">
      <c r="A205">
        <v>195</v>
      </c>
      <c r="C205" t="e" vm="2">
        <f>[1]!GenLimitNormal($C$9,$C$10,0,1000,0)</f>
        <v>#VALUE!</v>
      </c>
      <c r="D205" t="e" vm="2">
        <f>[1]!GenBetaPERT(0,$D$9,1)</f>
        <v>#VALUE!</v>
      </c>
      <c r="E205" t="e" vm="2">
        <f>[1]!GenLognormal($E$9,$E$10)</f>
        <v>#VALUE!</v>
      </c>
      <c r="F205" t="e" vm="2">
        <f>[1]!GenLognormal($F$9,$F$10)</f>
        <v>#VALUE!</v>
      </c>
      <c r="H205" t="e" vm="2">
        <f>[1]!genUniform($H$9,$H$10)</f>
        <v>#VALUE!</v>
      </c>
      <c r="I205" t="e" vm="1">
        <f t="shared" si="18"/>
        <v>#VALUE!</v>
      </c>
      <c r="J205" t="e" vm="1">
        <f t="shared" si="19"/>
        <v>#VALUE!</v>
      </c>
      <c r="K205" t="e" vm="2">
        <f>[1]!genUniform($K$9,$K$10)</f>
        <v>#VALUE!</v>
      </c>
      <c r="L205" t="e" vm="1">
        <f t="shared" si="20"/>
        <v>#VALUE!</v>
      </c>
      <c r="M205" t="e" vm="1">
        <f t="shared" si="21"/>
        <v>#VALUE!</v>
      </c>
      <c r="N205" t="e" vm="2">
        <f>[1]!genUniform($N$9,$N$10)</f>
        <v>#VALUE!</v>
      </c>
      <c r="O205" t="e" vm="1">
        <f t="shared" si="22"/>
        <v>#VALUE!</v>
      </c>
      <c r="P205" t="e" vm="1">
        <f t="shared" si="23"/>
        <v>#VALUE!</v>
      </c>
    </row>
    <row r="206" spans="1:16">
      <c r="A206">
        <v>196</v>
      </c>
      <c r="C206" t="e" vm="2">
        <f>[1]!GenLimitNormal($C$9,$C$10,0,1000,0)</f>
        <v>#VALUE!</v>
      </c>
      <c r="D206" t="e" vm="2">
        <f>[1]!GenBetaPERT(0,$D$9,1)</f>
        <v>#VALUE!</v>
      </c>
      <c r="E206" t="e" vm="2">
        <f>[1]!GenLognormal($E$9,$E$10)</f>
        <v>#VALUE!</v>
      </c>
      <c r="F206" t="e" vm="2">
        <f>[1]!GenLognormal($F$9,$F$10)</f>
        <v>#VALUE!</v>
      </c>
      <c r="H206" t="e" vm="2">
        <f>[1]!genUniform($H$9,$H$10)</f>
        <v>#VALUE!</v>
      </c>
      <c r="I206" t="e" vm="1">
        <f t="shared" si="18"/>
        <v>#VALUE!</v>
      </c>
      <c r="J206" t="e" vm="1">
        <f t="shared" si="19"/>
        <v>#VALUE!</v>
      </c>
      <c r="K206" t="e" vm="2">
        <f>[1]!genUniform($K$9,$K$10)</f>
        <v>#VALUE!</v>
      </c>
      <c r="L206" t="e" vm="1">
        <f t="shared" si="20"/>
        <v>#VALUE!</v>
      </c>
      <c r="M206" t="e" vm="1">
        <f t="shared" si="21"/>
        <v>#VALUE!</v>
      </c>
      <c r="N206" t="e" vm="2">
        <f>[1]!genUniform($N$9,$N$10)</f>
        <v>#VALUE!</v>
      </c>
      <c r="O206" t="e" vm="1">
        <f t="shared" si="22"/>
        <v>#VALUE!</v>
      </c>
      <c r="P206" t="e" vm="1">
        <f t="shared" si="23"/>
        <v>#VALUE!</v>
      </c>
    </row>
    <row r="207" spans="1:16">
      <c r="A207">
        <v>197</v>
      </c>
      <c r="C207" t="e" vm="2">
        <f>[1]!GenLimitNormal($C$9,$C$10,0,1000,0)</f>
        <v>#VALUE!</v>
      </c>
      <c r="D207" t="e" vm="2">
        <f>[1]!GenBetaPERT(0,$D$9,1)</f>
        <v>#VALUE!</v>
      </c>
      <c r="E207" t="e" vm="2">
        <f>[1]!GenLognormal($E$9,$E$10)</f>
        <v>#VALUE!</v>
      </c>
      <c r="F207" t="e" vm="2">
        <f>[1]!GenLognormal($F$9,$F$10)</f>
        <v>#VALUE!</v>
      </c>
      <c r="H207" t="e" vm="2">
        <f>[1]!genUniform($H$9,$H$10)</f>
        <v>#VALUE!</v>
      </c>
      <c r="I207" t="e" vm="1">
        <f t="shared" si="18"/>
        <v>#VALUE!</v>
      </c>
      <c r="J207" t="e" vm="1">
        <f t="shared" si="19"/>
        <v>#VALUE!</v>
      </c>
      <c r="K207" t="e" vm="2">
        <f>[1]!genUniform($K$9,$K$10)</f>
        <v>#VALUE!</v>
      </c>
      <c r="L207" t="e" vm="1">
        <f t="shared" si="20"/>
        <v>#VALUE!</v>
      </c>
      <c r="M207" t="e" vm="1">
        <f t="shared" si="21"/>
        <v>#VALUE!</v>
      </c>
      <c r="N207" t="e" vm="2">
        <f>[1]!genUniform($N$9,$N$10)</f>
        <v>#VALUE!</v>
      </c>
      <c r="O207" t="e" vm="1">
        <f t="shared" si="22"/>
        <v>#VALUE!</v>
      </c>
      <c r="P207" t="e" vm="1">
        <f t="shared" si="23"/>
        <v>#VALUE!</v>
      </c>
    </row>
    <row r="208" spans="1:16">
      <c r="A208">
        <v>198</v>
      </c>
      <c r="C208" t="e" vm="2">
        <f>[1]!GenLimitNormal($C$9,$C$10,0,1000,0)</f>
        <v>#VALUE!</v>
      </c>
      <c r="D208" t="e" vm="2">
        <f>[1]!GenBetaPERT(0,$D$9,1)</f>
        <v>#VALUE!</v>
      </c>
      <c r="E208" t="e" vm="2">
        <f>[1]!GenLognormal($E$9,$E$10)</f>
        <v>#VALUE!</v>
      </c>
      <c r="F208" t="e" vm="2">
        <f>[1]!GenLognormal($F$9,$F$10)</f>
        <v>#VALUE!</v>
      </c>
      <c r="H208" t="e" vm="2">
        <f>[1]!genUniform($H$9,$H$10)</f>
        <v>#VALUE!</v>
      </c>
      <c r="I208" t="e" vm="1">
        <f t="shared" si="18"/>
        <v>#VALUE!</v>
      </c>
      <c r="J208" t="e" vm="1">
        <f t="shared" si="19"/>
        <v>#VALUE!</v>
      </c>
      <c r="K208" t="e" vm="2">
        <f>[1]!genUniform($K$9,$K$10)</f>
        <v>#VALUE!</v>
      </c>
      <c r="L208" t="e" vm="1">
        <f t="shared" si="20"/>
        <v>#VALUE!</v>
      </c>
      <c r="M208" t="e" vm="1">
        <f t="shared" si="21"/>
        <v>#VALUE!</v>
      </c>
      <c r="N208" t="e" vm="2">
        <f>[1]!genUniform($N$9,$N$10)</f>
        <v>#VALUE!</v>
      </c>
      <c r="O208" t="e" vm="1">
        <f t="shared" si="22"/>
        <v>#VALUE!</v>
      </c>
      <c r="P208" t="e" vm="1">
        <f t="shared" si="23"/>
        <v>#VALUE!</v>
      </c>
    </row>
    <row r="209" spans="1:16">
      <c r="A209">
        <v>199</v>
      </c>
      <c r="C209" t="e" vm="2">
        <f>[1]!GenLimitNormal($C$9,$C$10,0,1000,0)</f>
        <v>#VALUE!</v>
      </c>
      <c r="D209" t="e" vm="2">
        <f>[1]!GenBetaPERT(0,$D$9,1)</f>
        <v>#VALUE!</v>
      </c>
      <c r="E209" t="e" vm="2">
        <f>[1]!GenLognormal($E$9,$E$10)</f>
        <v>#VALUE!</v>
      </c>
      <c r="F209" t="e" vm="2">
        <f>[1]!GenLognormal($F$9,$F$10)</f>
        <v>#VALUE!</v>
      </c>
      <c r="H209" t="e" vm="2">
        <f>[1]!genUniform($H$9,$H$10)</f>
        <v>#VALUE!</v>
      </c>
      <c r="I209" t="e" vm="1">
        <f t="shared" si="18"/>
        <v>#VALUE!</v>
      </c>
      <c r="J209" t="e" vm="1">
        <f t="shared" si="19"/>
        <v>#VALUE!</v>
      </c>
      <c r="K209" t="e" vm="2">
        <f>[1]!genUniform($K$9,$K$10)</f>
        <v>#VALUE!</v>
      </c>
      <c r="L209" t="e" vm="1">
        <f t="shared" si="20"/>
        <v>#VALUE!</v>
      </c>
      <c r="M209" t="e" vm="1">
        <f t="shared" si="21"/>
        <v>#VALUE!</v>
      </c>
      <c r="N209" t="e" vm="2">
        <f>[1]!genUniform($N$9,$N$10)</f>
        <v>#VALUE!</v>
      </c>
      <c r="O209" t="e" vm="1">
        <f t="shared" si="22"/>
        <v>#VALUE!</v>
      </c>
      <c r="P209" t="e" vm="1">
        <f t="shared" si="23"/>
        <v>#VALUE!</v>
      </c>
    </row>
    <row r="210" spans="1:16">
      <c r="A210">
        <v>200</v>
      </c>
      <c r="C210" t="e" vm="2">
        <f>[1]!GenLimitNormal($C$9,$C$10,0,1000,0)</f>
        <v>#VALUE!</v>
      </c>
      <c r="D210" t="e" vm="2">
        <f>[1]!GenBetaPERT(0,$D$9,1)</f>
        <v>#VALUE!</v>
      </c>
      <c r="E210" t="e" vm="2">
        <f>[1]!GenLognormal($E$9,$E$10)</f>
        <v>#VALUE!</v>
      </c>
      <c r="F210" t="e" vm="2">
        <f>[1]!GenLognormal($F$9,$F$10)</f>
        <v>#VALUE!</v>
      </c>
      <c r="H210" t="e" vm="2">
        <f>[1]!genUniform($H$9,$H$10)</f>
        <v>#VALUE!</v>
      </c>
      <c r="I210" t="e" vm="1">
        <f t="shared" si="18"/>
        <v>#VALUE!</v>
      </c>
      <c r="J210" t="e" vm="1">
        <f t="shared" si="19"/>
        <v>#VALUE!</v>
      </c>
      <c r="K210" t="e" vm="2">
        <f>[1]!genUniform($K$9,$K$10)</f>
        <v>#VALUE!</v>
      </c>
      <c r="L210" t="e" vm="1">
        <f t="shared" si="20"/>
        <v>#VALUE!</v>
      </c>
      <c r="M210" t="e" vm="1">
        <f t="shared" si="21"/>
        <v>#VALUE!</v>
      </c>
      <c r="N210" t="e" vm="2">
        <f>[1]!genUniform($N$9,$N$10)</f>
        <v>#VALUE!</v>
      </c>
      <c r="O210" t="e" vm="1">
        <f t="shared" si="22"/>
        <v>#VALUE!</v>
      </c>
      <c r="P210" t="e" vm="1">
        <f t="shared" si="23"/>
        <v>#VALUE!</v>
      </c>
    </row>
    <row r="211" spans="1:16">
      <c r="A211">
        <v>201</v>
      </c>
      <c r="C211" t="e" vm="2">
        <f>[1]!GenLimitNormal($C$9,$C$10,0,1000,0)</f>
        <v>#VALUE!</v>
      </c>
      <c r="D211" t="e" vm="2">
        <f>[1]!GenBetaPERT(0,$D$9,1)</f>
        <v>#VALUE!</v>
      </c>
      <c r="E211" t="e" vm="2">
        <f>[1]!GenLognormal($E$9,$E$10)</f>
        <v>#VALUE!</v>
      </c>
      <c r="F211" t="e" vm="2">
        <f>[1]!GenLognormal($F$9,$F$10)</f>
        <v>#VALUE!</v>
      </c>
      <c r="H211" t="e" vm="2">
        <f>[1]!genUniform($H$9,$H$10)</f>
        <v>#VALUE!</v>
      </c>
      <c r="I211" t="e" vm="1">
        <f t="shared" si="18"/>
        <v>#VALUE!</v>
      </c>
      <c r="J211" t="e" vm="1">
        <f t="shared" si="19"/>
        <v>#VALUE!</v>
      </c>
      <c r="K211" t="e" vm="2">
        <f>[1]!genUniform($K$9,$K$10)</f>
        <v>#VALUE!</v>
      </c>
      <c r="L211" t="e" vm="1">
        <f t="shared" si="20"/>
        <v>#VALUE!</v>
      </c>
      <c r="M211" t="e" vm="1">
        <f t="shared" si="21"/>
        <v>#VALUE!</v>
      </c>
      <c r="N211" t="e" vm="2">
        <f>[1]!genUniform($N$9,$N$10)</f>
        <v>#VALUE!</v>
      </c>
      <c r="O211" t="e" vm="1">
        <f t="shared" si="22"/>
        <v>#VALUE!</v>
      </c>
      <c r="P211" t="e" vm="1">
        <f t="shared" si="23"/>
        <v>#VALUE!</v>
      </c>
    </row>
    <row r="212" spans="1:16">
      <c r="A212">
        <v>202</v>
      </c>
      <c r="C212" t="e" vm="2">
        <f>[1]!GenLimitNormal($C$9,$C$10,0,1000,0)</f>
        <v>#VALUE!</v>
      </c>
      <c r="D212" t="e" vm="2">
        <f>[1]!GenBetaPERT(0,$D$9,1)</f>
        <v>#VALUE!</v>
      </c>
      <c r="E212" t="e" vm="2">
        <f>[1]!GenLognormal($E$9,$E$10)</f>
        <v>#VALUE!</v>
      </c>
      <c r="F212" t="e" vm="2">
        <f>[1]!GenLognormal($F$9,$F$10)</f>
        <v>#VALUE!</v>
      </c>
      <c r="H212" t="e" vm="2">
        <f>[1]!genUniform($H$9,$H$10)</f>
        <v>#VALUE!</v>
      </c>
      <c r="I212" t="e" vm="1">
        <f t="shared" si="18"/>
        <v>#VALUE!</v>
      </c>
      <c r="J212" t="e" vm="1">
        <f t="shared" si="19"/>
        <v>#VALUE!</v>
      </c>
      <c r="K212" t="e" vm="2">
        <f>[1]!genUniform($K$9,$K$10)</f>
        <v>#VALUE!</v>
      </c>
      <c r="L212" t="e" vm="1">
        <f t="shared" si="20"/>
        <v>#VALUE!</v>
      </c>
      <c r="M212" t="e" vm="1">
        <f t="shared" si="21"/>
        <v>#VALUE!</v>
      </c>
      <c r="N212" t="e" vm="2">
        <f>[1]!genUniform($N$9,$N$10)</f>
        <v>#VALUE!</v>
      </c>
      <c r="O212" t="e" vm="1">
        <f t="shared" si="22"/>
        <v>#VALUE!</v>
      </c>
      <c r="P212" t="e" vm="1">
        <f t="shared" si="23"/>
        <v>#VALUE!</v>
      </c>
    </row>
    <row r="213" spans="1:16">
      <c r="A213">
        <v>203</v>
      </c>
      <c r="C213" t="e" vm="2">
        <f>[1]!GenLimitNormal($C$9,$C$10,0,1000,0)</f>
        <v>#VALUE!</v>
      </c>
      <c r="D213" t="e" vm="2">
        <f>[1]!GenBetaPERT(0,$D$9,1)</f>
        <v>#VALUE!</v>
      </c>
      <c r="E213" t="e" vm="2">
        <f>[1]!GenLognormal($E$9,$E$10)</f>
        <v>#VALUE!</v>
      </c>
      <c r="F213" t="e" vm="2">
        <f>[1]!GenLognormal($F$9,$F$10)</f>
        <v>#VALUE!</v>
      </c>
      <c r="H213" t="e" vm="2">
        <f>[1]!genUniform($H$9,$H$10)</f>
        <v>#VALUE!</v>
      </c>
      <c r="I213" t="e" vm="1">
        <f t="shared" si="18"/>
        <v>#VALUE!</v>
      </c>
      <c r="J213" t="e" vm="1">
        <f t="shared" si="19"/>
        <v>#VALUE!</v>
      </c>
      <c r="K213" t="e" vm="2">
        <f>[1]!genUniform($K$9,$K$10)</f>
        <v>#VALUE!</v>
      </c>
      <c r="L213" t="e" vm="1">
        <f t="shared" si="20"/>
        <v>#VALUE!</v>
      </c>
      <c r="M213" t="e" vm="1">
        <f t="shared" si="21"/>
        <v>#VALUE!</v>
      </c>
      <c r="N213" t="e" vm="2">
        <f>[1]!genUniform($N$9,$N$10)</f>
        <v>#VALUE!</v>
      </c>
      <c r="O213" t="e" vm="1">
        <f t="shared" si="22"/>
        <v>#VALUE!</v>
      </c>
      <c r="P213" t="e" vm="1">
        <f t="shared" si="23"/>
        <v>#VALUE!</v>
      </c>
    </row>
    <row r="214" spans="1:16">
      <c r="A214">
        <v>204</v>
      </c>
      <c r="C214" t="e" vm="2">
        <f>[1]!GenLimitNormal($C$9,$C$10,0,1000,0)</f>
        <v>#VALUE!</v>
      </c>
      <c r="D214" t="e" vm="2">
        <f>[1]!GenBetaPERT(0,$D$9,1)</f>
        <v>#VALUE!</v>
      </c>
      <c r="E214" t="e" vm="2">
        <f>[1]!GenLognormal($E$9,$E$10)</f>
        <v>#VALUE!</v>
      </c>
      <c r="F214" t="e" vm="2">
        <f>[1]!GenLognormal($F$9,$F$10)</f>
        <v>#VALUE!</v>
      </c>
      <c r="H214" t="e" vm="2">
        <f>[1]!genUniform($H$9,$H$10)</f>
        <v>#VALUE!</v>
      </c>
      <c r="I214" t="e" vm="1">
        <f t="shared" si="18"/>
        <v>#VALUE!</v>
      </c>
      <c r="J214" t="e" vm="1">
        <f t="shared" si="19"/>
        <v>#VALUE!</v>
      </c>
      <c r="K214" t="e" vm="2">
        <f>[1]!genUniform($K$9,$K$10)</f>
        <v>#VALUE!</v>
      </c>
      <c r="L214" t="e" vm="1">
        <f t="shared" si="20"/>
        <v>#VALUE!</v>
      </c>
      <c r="M214" t="e" vm="1">
        <f t="shared" si="21"/>
        <v>#VALUE!</v>
      </c>
      <c r="N214" t="e" vm="2">
        <f>[1]!genUniform($N$9,$N$10)</f>
        <v>#VALUE!</v>
      </c>
      <c r="O214" t="e" vm="1">
        <f t="shared" si="22"/>
        <v>#VALUE!</v>
      </c>
      <c r="P214" t="e" vm="1">
        <f t="shared" si="23"/>
        <v>#VALUE!</v>
      </c>
    </row>
    <row r="215" spans="1:16">
      <c r="A215">
        <v>205</v>
      </c>
      <c r="C215" t="e" vm="2">
        <f>[1]!GenLimitNormal($C$9,$C$10,0,1000,0)</f>
        <v>#VALUE!</v>
      </c>
      <c r="D215" t="e" vm="2">
        <f>[1]!GenBetaPERT(0,$D$9,1)</f>
        <v>#VALUE!</v>
      </c>
      <c r="E215" t="e" vm="2">
        <f>[1]!GenLognormal($E$9,$E$10)</f>
        <v>#VALUE!</v>
      </c>
      <c r="F215" t="e" vm="2">
        <f>[1]!GenLognormal($F$9,$F$10)</f>
        <v>#VALUE!</v>
      </c>
      <c r="H215" t="e" vm="2">
        <f>[1]!genUniform($H$9,$H$10)</f>
        <v>#VALUE!</v>
      </c>
      <c r="I215" t="e" vm="1">
        <f t="shared" si="18"/>
        <v>#VALUE!</v>
      </c>
      <c r="J215" t="e" vm="1">
        <f t="shared" si="19"/>
        <v>#VALUE!</v>
      </c>
      <c r="K215" t="e" vm="2">
        <f>[1]!genUniform($K$9,$K$10)</f>
        <v>#VALUE!</v>
      </c>
      <c r="L215" t="e" vm="1">
        <f t="shared" si="20"/>
        <v>#VALUE!</v>
      </c>
      <c r="M215" t="e" vm="1">
        <f t="shared" si="21"/>
        <v>#VALUE!</v>
      </c>
      <c r="N215" t="e" vm="2">
        <f>[1]!genUniform($N$9,$N$10)</f>
        <v>#VALUE!</v>
      </c>
      <c r="O215" t="e" vm="1">
        <f t="shared" si="22"/>
        <v>#VALUE!</v>
      </c>
      <c r="P215" t="e" vm="1">
        <f t="shared" si="23"/>
        <v>#VALUE!</v>
      </c>
    </row>
    <row r="216" spans="1:16">
      <c r="A216">
        <v>206</v>
      </c>
      <c r="C216" t="e" vm="2">
        <f>[1]!GenLimitNormal($C$9,$C$10,0,1000,0)</f>
        <v>#VALUE!</v>
      </c>
      <c r="D216" t="e" vm="2">
        <f>[1]!GenBetaPERT(0,$D$9,1)</f>
        <v>#VALUE!</v>
      </c>
      <c r="E216" t="e" vm="2">
        <f>[1]!GenLognormal($E$9,$E$10)</f>
        <v>#VALUE!</v>
      </c>
      <c r="F216" t="e" vm="2">
        <f>[1]!GenLognormal($F$9,$F$10)</f>
        <v>#VALUE!</v>
      </c>
      <c r="H216" t="e" vm="2">
        <f>[1]!genUniform($H$9,$H$10)</f>
        <v>#VALUE!</v>
      </c>
      <c r="I216" t="e" vm="1">
        <f t="shared" si="18"/>
        <v>#VALUE!</v>
      </c>
      <c r="J216" t="e" vm="1">
        <f t="shared" si="19"/>
        <v>#VALUE!</v>
      </c>
      <c r="K216" t="e" vm="2">
        <f>[1]!genUniform($K$9,$K$10)</f>
        <v>#VALUE!</v>
      </c>
      <c r="L216" t="e" vm="1">
        <f t="shared" si="20"/>
        <v>#VALUE!</v>
      </c>
      <c r="M216" t="e" vm="1">
        <f t="shared" si="21"/>
        <v>#VALUE!</v>
      </c>
      <c r="N216" t="e" vm="2">
        <f>[1]!genUniform($N$9,$N$10)</f>
        <v>#VALUE!</v>
      </c>
      <c r="O216" t="e" vm="1">
        <f t="shared" si="22"/>
        <v>#VALUE!</v>
      </c>
      <c r="P216" t="e" vm="1">
        <f t="shared" si="23"/>
        <v>#VALUE!</v>
      </c>
    </row>
    <row r="217" spans="1:16">
      <c r="A217">
        <v>207</v>
      </c>
      <c r="C217" t="e" vm="2">
        <f>[1]!GenLimitNormal($C$9,$C$10,0,1000,0)</f>
        <v>#VALUE!</v>
      </c>
      <c r="D217" t="e" vm="2">
        <f>[1]!GenBetaPERT(0,$D$9,1)</f>
        <v>#VALUE!</v>
      </c>
      <c r="E217" t="e" vm="2">
        <f>[1]!GenLognormal($E$9,$E$10)</f>
        <v>#VALUE!</v>
      </c>
      <c r="F217" t="e" vm="2">
        <f>[1]!GenLognormal($F$9,$F$10)</f>
        <v>#VALUE!</v>
      </c>
      <c r="H217" t="e" vm="2">
        <f>[1]!genUniform($H$9,$H$10)</f>
        <v>#VALUE!</v>
      </c>
      <c r="I217" t="e" vm="1">
        <f t="shared" si="18"/>
        <v>#VALUE!</v>
      </c>
      <c r="J217" t="e" vm="1">
        <f t="shared" si="19"/>
        <v>#VALUE!</v>
      </c>
      <c r="K217" t="e" vm="2">
        <f>[1]!genUniform($K$9,$K$10)</f>
        <v>#VALUE!</v>
      </c>
      <c r="L217" t="e" vm="1">
        <f t="shared" si="20"/>
        <v>#VALUE!</v>
      </c>
      <c r="M217" t="e" vm="1">
        <f t="shared" si="21"/>
        <v>#VALUE!</v>
      </c>
      <c r="N217" t="e" vm="2">
        <f>[1]!genUniform($N$9,$N$10)</f>
        <v>#VALUE!</v>
      </c>
      <c r="O217" t="e" vm="1">
        <f t="shared" si="22"/>
        <v>#VALUE!</v>
      </c>
      <c r="P217" t="e" vm="1">
        <f t="shared" si="23"/>
        <v>#VALUE!</v>
      </c>
    </row>
    <row r="218" spans="1:16">
      <c r="A218">
        <v>208</v>
      </c>
      <c r="C218" t="e" vm="2">
        <f>[1]!GenLimitNormal($C$9,$C$10,0,1000,0)</f>
        <v>#VALUE!</v>
      </c>
      <c r="D218" t="e" vm="2">
        <f>[1]!GenBetaPERT(0,$D$9,1)</f>
        <v>#VALUE!</v>
      </c>
      <c r="E218" t="e" vm="2">
        <f>[1]!GenLognormal($E$9,$E$10)</f>
        <v>#VALUE!</v>
      </c>
      <c r="F218" t="e" vm="2">
        <f>[1]!GenLognormal($F$9,$F$10)</f>
        <v>#VALUE!</v>
      </c>
      <c r="H218" t="e" vm="2">
        <f>[1]!genUniform($H$9,$H$10)</f>
        <v>#VALUE!</v>
      </c>
      <c r="I218" t="e" vm="1">
        <f t="shared" si="18"/>
        <v>#VALUE!</v>
      </c>
      <c r="J218" t="e" vm="1">
        <f t="shared" si="19"/>
        <v>#VALUE!</v>
      </c>
      <c r="K218" t="e" vm="2">
        <f>[1]!genUniform($K$9,$K$10)</f>
        <v>#VALUE!</v>
      </c>
      <c r="L218" t="e" vm="1">
        <f t="shared" si="20"/>
        <v>#VALUE!</v>
      </c>
      <c r="M218" t="e" vm="1">
        <f t="shared" si="21"/>
        <v>#VALUE!</v>
      </c>
      <c r="N218" t="e" vm="2">
        <f>[1]!genUniform($N$9,$N$10)</f>
        <v>#VALUE!</v>
      </c>
      <c r="O218" t="e" vm="1">
        <f t="shared" si="22"/>
        <v>#VALUE!</v>
      </c>
      <c r="P218" t="e" vm="1">
        <f t="shared" si="23"/>
        <v>#VALUE!</v>
      </c>
    </row>
    <row r="219" spans="1:16">
      <c r="A219">
        <v>209</v>
      </c>
      <c r="C219" t="e" vm="2">
        <f>[1]!GenLimitNormal($C$9,$C$10,0,1000,0)</f>
        <v>#VALUE!</v>
      </c>
      <c r="D219" t="e" vm="2">
        <f>[1]!GenBetaPERT(0,$D$9,1)</f>
        <v>#VALUE!</v>
      </c>
      <c r="E219" t="e" vm="2">
        <f>[1]!GenLognormal($E$9,$E$10)</f>
        <v>#VALUE!</v>
      </c>
      <c r="F219" t="e" vm="2">
        <f>[1]!GenLognormal($F$9,$F$10)</f>
        <v>#VALUE!</v>
      </c>
      <c r="H219" t="e" vm="2">
        <f>[1]!genUniform($H$9,$H$10)</f>
        <v>#VALUE!</v>
      </c>
      <c r="I219" t="e" vm="1">
        <f t="shared" si="18"/>
        <v>#VALUE!</v>
      </c>
      <c r="J219" t="e" vm="1">
        <f t="shared" si="19"/>
        <v>#VALUE!</v>
      </c>
      <c r="K219" t="e" vm="2">
        <f>[1]!genUniform($K$9,$K$10)</f>
        <v>#VALUE!</v>
      </c>
      <c r="L219" t="e" vm="1">
        <f t="shared" si="20"/>
        <v>#VALUE!</v>
      </c>
      <c r="M219" t="e" vm="1">
        <f t="shared" si="21"/>
        <v>#VALUE!</v>
      </c>
      <c r="N219" t="e" vm="2">
        <f>[1]!genUniform($N$9,$N$10)</f>
        <v>#VALUE!</v>
      </c>
      <c r="O219" t="e" vm="1">
        <f t="shared" si="22"/>
        <v>#VALUE!</v>
      </c>
      <c r="P219" t="e" vm="1">
        <f t="shared" si="23"/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5ECFA-D871-4750-A939-92DB8A822BF4}">
  <dimension ref="A1:P23"/>
  <sheetViews>
    <sheetView workbookViewId="0">
      <selection sqref="A1:B1"/>
    </sheetView>
  </sheetViews>
  <sheetFormatPr defaultRowHeight="14.45"/>
  <cols>
    <col min="1" max="1" width="18" bestFit="1" customWidth="1"/>
    <col min="2" max="2" width="27" bestFit="1" customWidth="1"/>
    <col min="3" max="3" width="20.7109375" bestFit="1" customWidth="1"/>
    <col min="4" max="4" width="12" bestFit="1" customWidth="1"/>
    <col min="5" max="5" width="9" bestFit="1" customWidth="1"/>
    <col min="6" max="6" width="10.140625" bestFit="1" customWidth="1"/>
    <col min="7" max="16" width="5.5703125" bestFit="1" customWidth="1"/>
  </cols>
  <sheetData>
    <row r="1" spans="1:16">
      <c r="A1" s="63" t="s">
        <v>101</v>
      </c>
      <c r="B1" s="64"/>
    </row>
    <row r="3" spans="1:16">
      <c r="A3" s="13" t="s">
        <v>102</v>
      </c>
      <c r="B3" s="3" t="s">
        <v>103</v>
      </c>
      <c r="C3" s="13" t="s">
        <v>104</v>
      </c>
      <c r="D3" t="s">
        <v>105</v>
      </c>
    </row>
    <row r="4" spans="1:16">
      <c r="B4" s="3"/>
      <c r="C4" s="13" t="s">
        <v>106</v>
      </c>
      <c r="D4" t="s">
        <v>107</v>
      </c>
    </row>
    <row r="5" spans="1:16">
      <c r="A5" s="13" t="s">
        <v>108</v>
      </c>
      <c r="B5" s="44">
        <v>45391</v>
      </c>
      <c r="C5" s="13" t="s">
        <v>109</v>
      </c>
      <c r="D5">
        <v>55386.1796875</v>
      </c>
    </row>
    <row r="6" spans="1:16">
      <c r="A6" s="13" t="s">
        <v>110</v>
      </c>
      <c r="B6" s="45">
        <v>0.64104166666666662</v>
      </c>
    </row>
    <row r="7" spans="1:16">
      <c r="A7" s="13" t="s">
        <v>111</v>
      </c>
      <c r="B7" s="46">
        <v>1.5624999999999999E-3</v>
      </c>
    </row>
    <row r="8" spans="1:16">
      <c r="A8" s="13" t="s">
        <v>112</v>
      </c>
      <c r="B8" s="3">
        <v>1</v>
      </c>
    </row>
    <row r="9" spans="1:16">
      <c r="A9" s="13" t="s">
        <v>113</v>
      </c>
      <c r="B9" s="3">
        <v>1000</v>
      </c>
    </row>
    <row r="10" spans="1:16">
      <c r="F10" s="47" t="s">
        <v>114</v>
      </c>
    </row>
    <row r="11" spans="1:16" ht="28.9">
      <c r="A11" s="13" t="s">
        <v>115</v>
      </c>
      <c r="B11" s="13" t="s">
        <v>116</v>
      </c>
      <c r="C11" s="13" t="s">
        <v>117</v>
      </c>
      <c r="D11" s="13" t="s">
        <v>3</v>
      </c>
      <c r="E11" s="49" t="s">
        <v>118</v>
      </c>
      <c r="F11" s="50">
        <v>0</v>
      </c>
      <c r="G11" s="50">
        <v>0.01</v>
      </c>
      <c r="H11" s="50">
        <v>0.05</v>
      </c>
      <c r="I11" s="50">
        <v>0.1</v>
      </c>
      <c r="J11" s="50">
        <v>0.25</v>
      </c>
      <c r="K11" s="50">
        <v>0.5</v>
      </c>
      <c r="L11" s="50">
        <v>0.75</v>
      </c>
      <c r="M11" s="50">
        <v>0.9</v>
      </c>
      <c r="N11" s="50">
        <v>0.95</v>
      </c>
      <c r="O11" s="50">
        <v>0.99</v>
      </c>
      <c r="P11" s="50">
        <v>1</v>
      </c>
    </row>
    <row r="12" spans="1:16">
      <c r="A12" s="48" t="s">
        <v>119</v>
      </c>
      <c r="B12">
        <v>1</v>
      </c>
      <c r="C12">
        <v>1000</v>
      </c>
      <c r="D12" s="14">
        <v>0.13590568467477748</v>
      </c>
      <c r="E12" s="14">
        <v>1.0456099276227338E-2</v>
      </c>
      <c r="F12" s="14">
        <v>0.11041082548533271</v>
      </c>
      <c r="G12" s="14">
        <v>0.11406845678605926</v>
      </c>
      <c r="H12" s="14">
        <v>0.11980190137404997</v>
      </c>
      <c r="I12" s="14">
        <v>0.12332184784903737</v>
      </c>
      <c r="J12" s="14">
        <v>0.12902217142555703</v>
      </c>
      <c r="K12" s="14">
        <v>0.13512354043154051</v>
      </c>
      <c r="L12" s="14">
        <v>0.14194636813348188</v>
      </c>
      <c r="M12" s="14">
        <v>0.14870562355714284</v>
      </c>
      <c r="N12" s="14">
        <v>0.15475408271952268</v>
      </c>
      <c r="O12" s="14">
        <v>0.16177621475874254</v>
      </c>
      <c r="P12" s="14">
        <v>0.21719354121834719</v>
      </c>
    </row>
    <row r="13" spans="1:16">
      <c r="A13" s="48" t="s">
        <v>120</v>
      </c>
      <c r="B13">
        <v>1</v>
      </c>
      <c r="C13">
        <v>1000</v>
      </c>
      <c r="D13" s="14">
        <v>0.13588950191823898</v>
      </c>
      <c r="E13" s="14">
        <v>1.0494093824199404E-2</v>
      </c>
      <c r="F13" s="14">
        <v>0.11209155339940959</v>
      </c>
      <c r="G13" s="14">
        <v>0.11476717949324136</v>
      </c>
      <c r="H13" s="14">
        <v>0.12070423915581206</v>
      </c>
      <c r="I13" s="14">
        <v>0.12356065138065825</v>
      </c>
      <c r="J13" s="14">
        <v>0.12892015025064757</v>
      </c>
      <c r="K13" s="14">
        <v>0.13499377863409703</v>
      </c>
      <c r="L13" s="14">
        <v>0.14167895481502077</v>
      </c>
      <c r="M13" s="14">
        <v>0.14868874688087561</v>
      </c>
      <c r="N13" s="14">
        <v>0.15447946702373005</v>
      </c>
      <c r="O13" s="14">
        <v>0.16539807582152646</v>
      </c>
      <c r="P13" s="14">
        <v>0.21073116031074796</v>
      </c>
    </row>
    <row r="14" spans="1:16">
      <c r="A14" s="48" t="s">
        <v>121</v>
      </c>
      <c r="B14">
        <v>1</v>
      </c>
      <c r="C14">
        <v>1000</v>
      </c>
      <c r="D14" s="14">
        <v>0.13501699932625927</v>
      </c>
      <c r="E14" s="14">
        <v>1.071936540173846E-2</v>
      </c>
      <c r="F14" s="14">
        <v>0.11141826840451602</v>
      </c>
      <c r="G14" s="14">
        <v>0.11481165880026031</v>
      </c>
      <c r="H14" s="14">
        <v>0.1197830905913506</v>
      </c>
      <c r="I14" s="14">
        <v>0.12246256914625729</v>
      </c>
      <c r="J14" s="14">
        <v>0.12784068185656261</v>
      </c>
      <c r="K14" s="14">
        <v>0.13413069892758728</v>
      </c>
      <c r="L14" s="14">
        <v>0.1405363372930124</v>
      </c>
      <c r="M14" s="14">
        <v>0.14845429885462769</v>
      </c>
      <c r="N14" s="14">
        <v>0.15412448064491369</v>
      </c>
      <c r="O14" s="14">
        <v>0.16404605312499149</v>
      </c>
      <c r="P14" s="14">
        <v>0.23599993617666254</v>
      </c>
    </row>
    <row r="15" spans="1:16">
      <c r="A15" s="48" t="s">
        <v>122</v>
      </c>
      <c r="B15">
        <v>1</v>
      </c>
      <c r="C15">
        <v>1000</v>
      </c>
      <c r="D15" s="14">
        <v>0.18299659484298914</v>
      </c>
      <c r="E15" s="14">
        <v>1.7339782601232201E-2</v>
      </c>
      <c r="F15" s="14">
        <v>0.14297421631228241</v>
      </c>
      <c r="G15" s="14">
        <v>0.15179905000788094</v>
      </c>
      <c r="H15" s="14">
        <v>0.15837103539224176</v>
      </c>
      <c r="I15" s="14">
        <v>0.16299243913442993</v>
      </c>
      <c r="J15" s="14">
        <v>0.17072132621383068</v>
      </c>
      <c r="K15" s="14">
        <v>0.18041389138625796</v>
      </c>
      <c r="L15" s="14">
        <v>0.19266974920978064</v>
      </c>
      <c r="M15" s="14">
        <v>0.20576413134696261</v>
      </c>
      <c r="N15" s="14">
        <v>0.21325035330361922</v>
      </c>
      <c r="O15" s="14">
        <v>0.23379326200286929</v>
      </c>
      <c r="P15" s="14">
        <v>0.27154558328230333</v>
      </c>
    </row>
    <row r="16" spans="1:16">
      <c r="A16" s="48" t="s">
        <v>123</v>
      </c>
      <c r="B16">
        <v>1</v>
      </c>
      <c r="C16">
        <v>1000</v>
      </c>
      <c r="D16" s="14">
        <v>0.18283875579727507</v>
      </c>
      <c r="E16" s="14">
        <v>1.7224356467267773E-2</v>
      </c>
      <c r="F16" s="14">
        <v>0.14035823519296034</v>
      </c>
      <c r="G16" s="14">
        <v>0.15169819350563643</v>
      </c>
      <c r="H16" s="14">
        <v>0.15796794230025679</v>
      </c>
      <c r="I16" s="14">
        <v>0.16282013307392951</v>
      </c>
      <c r="J16" s="14">
        <v>0.17075268860861723</v>
      </c>
      <c r="K16" s="14">
        <v>0.18062134668059326</v>
      </c>
      <c r="L16" s="14">
        <v>0.19357296226795404</v>
      </c>
      <c r="M16" s="14">
        <v>0.20546934725408456</v>
      </c>
      <c r="N16" s="14">
        <v>0.21398351164697921</v>
      </c>
      <c r="O16" s="14">
        <v>0.23484940141204691</v>
      </c>
      <c r="P16" s="14">
        <v>0.25380568799226122</v>
      </c>
    </row>
    <row r="17" spans="1:16">
      <c r="A17" s="48" t="s">
        <v>124</v>
      </c>
      <c r="B17">
        <v>1</v>
      </c>
      <c r="C17">
        <v>1000</v>
      </c>
      <c r="D17" s="14">
        <v>0.18269998431929654</v>
      </c>
      <c r="E17" s="14">
        <v>1.7423061864620757E-2</v>
      </c>
      <c r="F17" s="14">
        <v>0.14336569337154761</v>
      </c>
      <c r="G17" s="14">
        <v>0.15074293189390026</v>
      </c>
      <c r="H17" s="14">
        <v>0.15803173953882982</v>
      </c>
      <c r="I17" s="14">
        <v>0.1632477817763873</v>
      </c>
      <c r="J17" s="14">
        <v>0.17094914678051329</v>
      </c>
      <c r="K17" s="14">
        <v>0.18042239516051395</v>
      </c>
      <c r="L17" s="14">
        <v>0.19198231362246465</v>
      </c>
      <c r="M17" s="14">
        <v>0.20572128182342458</v>
      </c>
      <c r="N17" s="14">
        <v>0.21431804654041633</v>
      </c>
      <c r="O17" s="14">
        <v>0.23585782832024316</v>
      </c>
      <c r="P17" s="14">
        <v>0.26588179307072002</v>
      </c>
    </row>
    <row r="18" spans="1:16">
      <c r="A18" s="48" t="s">
        <v>125</v>
      </c>
      <c r="B18">
        <v>1</v>
      </c>
      <c r="C18">
        <v>1000</v>
      </c>
      <c r="D18" s="14">
        <v>0.28132121311190283</v>
      </c>
      <c r="E18" s="14">
        <v>3.7035094128655327E-2</v>
      </c>
      <c r="F18" s="14">
        <v>0.20200767646018714</v>
      </c>
      <c r="G18" s="14">
        <v>0.21753503780275427</v>
      </c>
      <c r="H18" s="14">
        <v>0.23303616119431861</v>
      </c>
      <c r="I18" s="14">
        <v>0.23973653209732118</v>
      </c>
      <c r="J18" s="14">
        <v>0.25585687035847027</v>
      </c>
      <c r="K18" s="14">
        <v>0.27635107291330729</v>
      </c>
      <c r="L18" s="14">
        <v>0.30162056052511399</v>
      </c>
      <c r="M18" s="14">
        <v>0.32414894649003412</v>
      </c>
      <c r="N18" s="14">
        <v>0.34460365077377231</v>
      </c>
      <c r="O18" s="14">
        <v>0.39935637822009101</v>
      </c>
      <c r="P18" s="14">
        <v>0.48127147404137854</v>
      </c>
    </row>
    <row r="19" spans="1:16">
      <c r="A19" s="48" t="s">
        <v>126</v>
      </c>
      <c r="B19">
        <v>1</v>
      </c>
      <c r="C19">
        <v>1000</v>
      </c>
      <c r="D19" s="14">
        <v>0.28084765765988384</v>
      </c>
      <c r="E19" s="14">
        <v>3.6423328381961315E-2</v>
      </c>
      <c r="F19" s="14">
        <v>0.20325538376246929</v>
      </c>
      <c r="G19" s="14">
        <v>0.21643728564585454</v>
      </c>
      <c r="H19" s="14">
        <v>0.23220526269322678</v>
      </c>
      <c r="I19" s="14">
        <v>0.2400474457360959</v>
      </c>
      <c r="J19" s="14">
        <v>0.25532371060197429</v>
      </c>
      <c r="K19" s="14">
        <v>0.27612123081505013</v>
      </c>
      <c r="L19" s="14">
        <v>0.30071354114616211</v>
      </c>
      <c r="M19" s="14">
        <v>0.32384154849197355</v>
      </c>
      <c r="N19" s="14">
        <v>0.34650059557969209</v>
      </c>
      <c r="O19" s="14">
        <v>0.3925563118583561</v>
      </c>
      <c r="P19" s="14">
        <v>0.48560506617686838</v>
      </c>
    </row>
    <row r="20" spans="1:16">
      <c r="A20" s="48" t="s">
        <v>127</v>
      </c>
      <c r="B20">
        <v>1</v>
      </c>
      <c r="C20">
        <v>1000</v>
      </c>
      <c r="D20" s="14">
        <v>0.28205881822678264</v>
      </c>
      <c r="E20" s="14">
        <v>3.7309432133317923E-2</v>
      </c>
      <c r="F20" s="14">
        <v>0.20281979915576315</v>
      </c>
      <c r="G20" s="14">
        <v>0.21762959448816518</v>
      </c>
      <c r="H20" s="14">
        <v>0.23037234944028073</v>
      </c>
      <c r="I20" s="14">
        <v>0.24062466220033676</v>
      </c>
      <c r="J20" s="14">
        <v>0.25662245120791521</v>
      </c>
      <c r="K20" s="14">
        <v>0.27814705761618058</v>
      </c>
      <c r="L20" s="14">
        <v>0.30106738195864025</v>
      </c>
      <c r="M20" s="14">
        <v>0.32665591425781354</v>
      </c>
      <c r="N20" s="14">
        <v>0.34395422025273947</v>
      </c>
      <c r="O20" s="14">
        <v>0.39468101827391089</v>
      </c>
      <c r="P20" s="14">
        <v>0.5502780254798959</v>
      </c>
    </row>
    <row r="21" spans="1:16">
      <c r="A21" s="48" t="s">
        <v>128</v>
      </c>
      <c r="B21">
        <v>1</v>
      </c>
      <c r="C21">
        <v>1000</v>
      </c>
      <c r="D21" s="14">
        <v>0.5884567749316818</v>
      </c>
      <c r="E21" s="14">
        <v>0.10130909520963814</v>
      </c>
      <c r="F21" s="14">
        <v>0.36948822798559372</v>
      </c>
      <c r="G21" s="14">
        <v>0.42059466527801254</v>
      </c>
      <c r="H21" s="14">
        <v>0.45844539819546393</v>
      </c>
      <c r="I21" s="14">
        <v>0.47982773665284689</v>
      </c>
      <c r="J21" s="14">
        <v>0.51863685478833954</v>
      </c>
      <c r="K21" s="14">
        <v>0.57288347690626606</v>
      </c>
      <c r="L21" s="14">
        <v>0.6385711980460036</v>
      </c>
      <c r="M21" s="14">
        <v>0.71948077191109472</v>
      </c>
      <c r="N21" s="14">
        <v>0.77082861423218485</v>
      </c>
      <c r="O21" s="14">
        <v>0.8870060827734696</v>
      </c>
      <c r="P21" s="14">
        <v>1.4581501134874515</v>
      </c>
    </row>
    <row r="22" spans="1:16">
      <c r="A22" s="48" t="s">
        <v>129</v>
      </c>
      <c r="B22">
        <v>1</v>
      </c>
      <c r="C22">
        <v>1000</v>
      </c>
      <c r="D22" s="14">
        <v>0.59088673378154799</v>
      </c>
      <c r="E22" s="14">
        <v>0.1002799791236719</v>
      </c>
      <c r="F22" s="14">
        <v>0.39030605042706989</v>
      </c>
      <c r="G22" s="14">
        <v>0.42228875220803391</v>
      </c>
      <c r="H22" s="14">
        <v>0.46447581236907992</v>
      </c>
      <c r="I22" s="14">
        <v>0.48367088223453425</v>
      </c>
      <c r="J22" s="14">
        <v>0.5220622986197061</v>
      </c>
      <c r="K22" s="14">
        <v>0.57235050106585006</v>
      </c>
      <c r="L22" s="14">
        <v>0.6420201873731024</v>
      </c>
      <c r="M22" s="14">
        <v>0.72201762701339933</v>
      </c>
      <c r="N22" s="14">
        <v>0.77412732960758401</v>
      </c>
      <c r="O22" s="14">
        <v>0.92075574003751015</v>
      </c>
      <c r="P22" s="14">
        <v>1.1489243079600917</v>
      </c>
    </row>
    <row r="23" spans="1:16">
      <c r="A23" s="48" t="s">
        <v>130</v>
      </c>
      <c r="B23">
        <v>1</v>
      </c>
      <c r="C23">
        <v>1000</v>
      </c>
      <c r="D23" s="14">
        <v>0.60784025345869996</v>
      </c>
      <c r="E23" s="14">
        <v>0.10166189459919588</v>
      </c>
      <c r="F23" s="14">
        <v>0.40597503341112756</v>
      </c>
      <c r="G23" s="14">
        <v>0.43229738966114983</v>
      </c>
      <c r="H23" s="14">
        <v>0.47322258338743423</v>
      </c>
      <c r="I23" s="14">
        <v>0.49215589562828355</v>
      </c>
      <c r="J23" s="14">
        <v>0.53563775031647498</v>
      </c>
      <c r="K23" s="14">
        <v>0.59252339240492735</v>
      </c>
      <c r="L23" s="14">
        <v>0.65912760122980718</v>
      </c>
      <c r="M23" s="14">
        <v>0.74312032839400088</v>
      </c>
      <c r="N23" s="14">
        <v>0.79685281864308422</v>
      </c>
      <c r="O23" s="14">
        <v>0.92530626834986951</v>
      </c>
      <c r="P23" s="14">
        <v>1.0595248378488031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5385E-AB77-4C47-89A1-420529D63497}">
  <dimension ref="A1:M106"/>
  <sheetViews>
    <sheetView workbookViewId="0">
      <pane xSplit="1" ySplit="1" topLeftCell="B2" activePane="bottomRight" state="frozen"/>
      <selection pane="bottomRight" activeCell="B2" sqref="B2"/>
      <selection pane="bottomLeft" activeCell="A2" sqref="A2"/>
      <selection pane="topRight" activeCell="B1" sqref="B1"/>
    </sheetView>
  </sheetViews>
  <sheetFormatPr defaultColWidth="8.85546875" defaultRowHeight="14.45"/>
  <cols>
    <col min="1" max="1" width="16.28515625" style="52" bestFit="1" customWidth="1"/>
    <col min="2" max="2" width="17.7109375" style="3" bestFit="1" customWidth="1"/>
    <col min="3" max="3" width="17" style="3" bestFit="1" customWidth="1"/>
    <col min="4" max="4" width="17.28515625" style="3" bestFit="1" customWidth="1"/>
    <col min="5" max="5" width="17.7109375" style="3" bestFit="1" customWidth="1"/>
    <col min="6" max="6" width="17" style="3" bestFit="1" customWidth="1"/>
    <col min="7" max="7" width="17.28515625" style="3" bestFit="1" customWidth="1"/>
    <col min="8" max="8" width="17.7109375" style="3" bestFit="1" customWidth="1"/>
    <col min="9" max="9" width="17" style="3" bestFit="1" customWidth="1"/>
    <col min="10" max="10" width="17.28515625" style="3" bestFit="1" customWidth="1"/>
    <col min="11" max="11" width="17.7109375" style="3" bestFit="1" customWidth="1"/>
    <col min="12" max="12" width="17" style="3" bestFit="1" customWidth="1"/>
    <col min="13" max="13" width="17.28515625" style="3" bestFit="1" customWidth="1"/>
    <col min="14" max="16384" width="8.85546875" style="3"/>
  </cols>
  <sheetData>
    <row r="1" spans="1:13" s="47" customFormat="1">
      <c r="A1" s="51" t="s">
        <v>115</v>
      </c>
      <c r="B1" s="47" t="s">
        <v>119</v>
      </c>
      <c r="C1" s="47" t="s">
        <v>120</v>
      </c>
      <c r="D1" s="47" t="s">
        <v>121</v>
      </c>
      <c r="E1" s="47" t="s">
        <v>122</v>
      </c>
      <c r="F1" s="47" t="s">
        <v>123</v>
      </c>
      <c r="G1" s="47" t="s">
        <v>124</v>
      </c>
      <c r="H1" s="47" t="s">
        <v>125</v>
      </c>
      <c r="I1" s="47" t="s">
        <v>126</v>
      </c>
      <c r="J1" s="47" t="s">
        <v>127</v>
      </c>
      <c r="K1" s="47" t="s">
        <v>128</v>
      </c>
      <c r="L1" s="47" t="s">
        <v>129</v>
      </c>
      <c r="M1" s="47" t="s">
        <v>130</v>
      </c>
    </row>
    <row r="2" spans="1:13">
      <c r="A2" s="52" t="s">
        <v>116</v>
      </c>
      <c r="B2" s="3">
        <v>1</v>
      </c>
      <c r="C2" s="3">
        <v>1</v>
      </c>
      <c r="D2" s="3">
        <v>1</v>
      </c>
      <c r="E2" s="3">
        <v>1</v>
      </c>
      <c r="F2" s="3">
        <v>1</v>
      </c>
      <c r="G2" s="3">
        <v>1</v>
      </c>
      <c r="H2" s="3">
        <v>1</v>
      </c>
      <c r="I2" s="3">
        <v>1</v>
      </c>
      <c r="J2" s="3">
        <v>1</v>
      </c>
      <c r="K2" s="3">
        <v>1</v>
      </c>
      <c r="L2" s="3">
        <v>1</v>
      </c>
      <c r="M2" s="3">
        <v>1</v>
      </c>
    </row>
    <row r="3" spans="1:13">
      <c r="A3" s="52" t="s">
        <v>117</v>
      </c>
      <c r="B3" s="3">
        <v>1000</v>
      </c>
      <c r="C3" s="3">
        <v>1000</v>
      </c>
      <c r="D3" s="3">
        <v>1000</v>
      </c>
      <c r="E3" s="3">
        <v>1000</v>
      </c>
      <c r="F3" s="3">
        <v>1000</v>
      </c>
      <c r="G3" s="3">
        <v>1000</v>
      </c>
      <c r="H3" s="3">
        <v>1000</v>
      </c>
      <c r="I3" s="3">
        <v>1000</v>
      </c>
      <c r="J3" s="3">
        <v>1000</v>
      </c>
      <c r="K3" s="3">
        <v>1000</v>
      </c>
      <c r="L3" s="3">
        <v>1000</v>
      </c>
      <c r="M3" s="3">
        <v>1000</v>
      </c>
    </row>
    <row r="4" spans="1:13">
      <c r="A4" s="52" t="s">
        <v>3</v>
      </c>
      <c r="B4" s="3">
        <v>0.13590568467477748</v>
      </c>
      <c r="C4" s="3">
        <v>0.13588950191823898</v>
      </c>
      <c r="D4" s="3">
        <v>0.13501699932625927</v>
      </c>
      <c r="E4" s="3">
        <v>0.18299659484298914</v>
      </c>
      <c r="F4" s="3">
        <v>0.18283875579727507</v>
      </c>
      <c r="G4" s="3">
        <v>0.18269998431929654</v>
      </c>
      <c r="H4" s="3">
        <v>0.28132121311190283</v>
      </c>
      <c r="I4" s="3">
        <v>0.28084765765988384</v>
      </c>
      <c r="J4" s="3">
        <v>0.28205881822678264</v>
      </c>
      <c r="K4" s="3">
        <v>0.5884567749316818</v>
      </c>
      <c r="L4" s="3">
        <v>0.59088673378154799</v>
      </c>
      <c r="M4" s="3">
        <v>0.60784025345869996</v>
      </c>
    </row>
    <row r="5" spans="1:13">
      <c r="A5" s="52" t="s">
        <v>131</v>
      </c>
      <c r="B5" s="3">
        <v>1.0456099276227338E-2</v>
      </c>
      <c r="C5" s="3">
        <v>1.0494093824199404E-2</v>
      </c>
      <c r="D5" s="3">
        <v>1.071936540173846E-2</v>
      </c>
      <c r="E5" s="3">
        <v>1.7339782601232201E-2</v>
      </c>
      <c r="F5" s="3">
        <v>1.7224356467267773E-2</v>
      </c>
      <c r="G5" s="3">
        <v>1.7423061864620757E-2</v>
      </c>
      <c r="H5" s="3">
        <v>3.7035094128655327E-2</v>
      </c>
      <c r="I5" s="3">
        <v>3.6423328381961315E-2</v>
      </c>
      <c r="J5" s="3">
        <v>3.7309432133317923E-2</v>
      </c>
      <c r="K5" s="3">
        <v>0.10130909520963814</v>
      </c>
      <c r="L5" s="3">
        <v>0.1002799791236719</v>
      </c>
      <c r="M5" s="3">
        <v>0.10166189459919588</v>
      </c>
    </row>
    <row r="6" spans="1:13">
      <c r="A6" s="52">
        <v>0</v>
      </c>
      <c r="B6" s="3">
        <v>0.11041082548533271</v>
      </c>
      <c r="C6" s="3">
        <v>0.11209155339940959</v>
      </c>
      <c r="D6" s="3">
        <v>0.11141826840451602</v>
      </c>
      <c r="E6" s="3">
        <v>0.14297421631228241</v>
      </c>
      <c r="F6" s="3">
        <v>0.14035823519296034</v>
      </c>
      <c r="G6" s="3">
        <v>0.14336569337154761</v>
      </c>
      <c r="H6" s="3">
        <v>0.20200767646018714</v>
      </c>
      <c r="I6" s="3">
        <v>0.20325538376246929</v>
      </c>
      <c r="J6" s="3">
        <v>0.20281979915576315</v>
      </c>
      <c r="K6" s="3">
        <v>0.36948822798559372</v>
      </c>
      <c r="L6" s="3">
        <v>0.39030605042706989</v>
      </c>
      <c r="M6" s="3">
        <v>0.40597503341112756</v>
      </c>
    </row>
    <row r="7" spans="1:13">
      <c r="A7" s="52">
        <v>0.01</v>
      </c>
      <c r="B7" s="3">
        <v>0.11406845678605926</v>
      </c>
      <c r="C7" s="3">
        <v>0.11476717949324136</v>
      </c>
      <c r="D7" s="3">
        <v>0.11481165880026031</v>
      </c>
      <c r="E7" s="3">
        <v>0.15179905000788094</v>
      </c>
      <c r="F7" s="3">
        <v>0.15169819350563643</v>
      </c>
      <c r="G7" s="3">
        <v>0.15074293189390026</v>
      </c>
      <c r="H7" s="3">
        <v>0.21753503780275427</v>
      </c>
      <c r="I7" s="3">
        <v>0.21643728564585454</v>
      </c>
      <c r="J7" s="3">
        <v>0.21762959448816518</v>
      </c>
      <c r="K7" s="3">
        <v>0.42059466527801254</v>
      </c>
      <c r="L7" s="3">
        <v>0.42228875220803391</v>
      </c>
      <c r="M7" s="3">
        <v>0.43229738966114983</v>
      </c>
    </row>
    <row r="8" spans="1:13">
      <c r="A8" s="52">
        <v>0.02</v>
      </c>
      <c r="B8" s="3">
        <v>0.11638392196174879</v>
      </c>
      <c r="C8" s="3">
        <v>0.11682021028427632</v>
      </c>
      <c r="D8" s="3">
        <v>0.11637099791824879</v>
      </c>
      <c r="E8" s="3">
        <v>0.154629777592274</v>
      </c>
      <c r="F8" s="3">
        <v>0.15341526866072111</v>
      </c>
      <c r="G8" s="3">
        <v>0.15375963754560884</v>
      </c>
      <c r="H8" s="3">
        <v>0.22429411836463528</v>
      </c>
      <c r="I8" s="3">
        <v>0.22496160707065455</v>
      </c>
      <c r="J8" s="3">
        <v>0.2233335536030274</v>
      </c>
      <c r="K8" s="3">
        <v>0.43916276527780407</v>
      </c>
      <c r="L8" s="3">
        <v>0.43791828457526188</v>
      </c>
      <c r="M8" s="3">
        <v>0.45727761141922696</v>
      </c>
    </row>
    <row r="9" spans="1:13">
      <c r="A9" s="52">
        <v>0.03</v>
      </c>
      <c r="B9" s="3">
        <v>0.11829747750656473</v>
      </c>
      <c r="C9" s="3">
        <v>0.11822906056439281</v>
      </c>
      <c r="D9" s="3">
        <v>0.11741900006795651</v>
      </c>
      <c r="E9" s="3">
        <v>0.15652791927631327</v>
      </c>
      <c r="F9" s="3">
        <v>0.15623138363239977</v>
      </c>
      <c r="G9" s="3">
        <v>0.15573125065902749</v>
      </c>
      <c r="H9" s="3">
        <v>0.22879337776406569</v>
      </c>
      <c r="I9" s="3">
        <v>0.22698332048517533</v>
      </c>
      <c r="J9" s="3">
        <v>0.22698917408325583</v>
      </c>
      <c r="K9" s="3">
        <v>0.44594141946018379</v>
      </c>
      <c r="L9" s="3">
        <v>0.44704325613493917</v>
      </c>
      <c r="M9" s="3">
        <v>0.46194678032360931</v>
      </c>
    </row>
    <row r="10" spans="1:13">
      <c r="A10" s="52">
        <v>0.04</v>
      </c>
      <c r="B10" s="3">
        <v>0.11934781253232783</v>
      </c>
      <c r="C10" s="3">
        <v>0.11951747786752245</v>
      </c>
      <c r="D10" s="3">
        <v>0.11870137435863098</v>
      </c>
      <c r="E10" s="3">
        <v>0.15778012928955032</v>
      </c>
      <c r="F10" s="3">
        <v>0.15743946356041547</v>
      </c>
      <c r="G10" s="3">
        <v>0.15713451280561033</v>
      </c>
      <c r="H10" s="3">
        <v>0.23079230796397884</v>
      </c>
      <c r="I10" s="3">
        <v>0.22982961430962212</v>
      </c>
      <c r="J10" s="3">
        <v>0.22910495117090102</v>
      </c>
      <c r="K10" s="3">
        <v>0.45294887907457898</v>
      </c>
      <c r="L10" s="3">
        <v>0.45894341299330044</v>
      </c>
      <c r="M10" s="3">
        <v>0.46816855071858038</v>
      </c>
    </row>
    <row r="11" spans="1:13">
      <c r="A11" s="52">
        <v>0.05</v>
      </c>
      <c r="B11" s="3">
        <v>0.11980190137404997</v>
      </c>
      <c r="C11" s="3">
        <v>0.12070423915581206</v>
      </c>
      <c r="D11" s="3">
        <v>0.1197830905913506</v>
      </c>
      <c r="E11" s="3">
        <v>0.15837103539224176</v>
      </c>
      <c r="F11" s="3">
        <v>0.15796794230025679</v>
      </c>
      <c r="G11" s="3">
        <v>0.15803173953882982</v>
      </c>
      <c r="H11" s="3">
        <v>0.23303616119431861</v>
      </c>
      <c r="I11" s="3">
        <v>0.23220526269322678</v>
      </c>
      <c r="J11" s="3">
        <v>0.23037234944028073</v>
      </c>
      <c r="K11" s="3">
        <v>0.45844539819546393</v>
      </c>
      <c r="L11" s="3">
        <v>0.46447581236907992</v>
      </c>
      <c r="M11" s="3">
        <v>0.47322258338743423</v>
      </c>
    </row>
    <row r="12" spans="1:13">
      <c r="A12" s="52">
        <v>0.06</v>
      </c>
      <c r="B12" s="3">
        <v>0.1205315269592083</v>
      </c>
      <c r="C12" s="3">
        <v>0.1213102207603111</v>
      </c>
      <c r="D12" s="3">
        <v>0.120275309065818</v>
      </c>
      <c r="E12" s="3">
        <v>0.15952477720913169</v>
      </c>
      <c r="F12" s="3">
        <v>0.15922829585959267</v>
      </c>
      <c r="G12" s="3">
        <v>0.15948726225476317</v>
      </c>
      <c r="H12" s="3">
        <v>0.23450960560436129</v>
      </c>
      <c r="I12" s="3">
        <v>0.23438405939169732</v>
      </c>
      <c r="J12" s="3">
        <v>0.23245490728520504</v>
      </c>
      <c r="K12" s="3">
        <v>0.46313227867171575</v>
      </c>
      <c r="L12" s="3">
        <v>0.46747560813050554</v>
      </c>
      <c r="M12" s="3">
        <v>0.47856309258710222</v>
      </c>
    </row>
    <row r="13" spans="1:13">
      <c r="A13" s="52">
        <v>7.0000000000000007E-2</v>
      </c>
      <c r="B13" s="3">
        <v>0.12148239673707052</v>
      </c>
      <c r="C13" s="3">
        <v>0.12199644543023069</v>
      </c>
      <c r="D13" s="3">
        <v>0.12075790088082827</v>
      </c>
      <c r="E13" s="3">
        <v>0.16036795330155182</v>
      </c>
      <c r="F13" s="3">
        <v>0.16008659027151781</v>
      </c>
      <c r="G13" s="3">
        <v>0.1602609942984809</v>
      </c>
      <c r="H13" s="3">
        <v>0.23666100976679119</v>
      </c>
      <c r="I13" s="3">
        <v>0.23589048200327264</v>
      </c>
      <c r="J13" s="3">
        <v>0.23546039322219459</v>
      </c>
      <c r="K13" s="3">
        <v>0.46827858992864857</v>
      </c>
      <c r="L13" s="3">
        <v>0.4709652978902284</v>
      </c>
      <c r="M13" s="3">
        <v>0.48323091319739542</v>
      </c>
    </row>
    <row r="14" spans="1:13">
      <c r="A14" s="52">
        <v>0.08</v>
      </c>
      <c r="B14" s="3">
        <v>0.12219850824270589</v>
      </c>
      <c r="C14" s="3">
        <v>0.12254102746457179</v>
      </c>
      <c r="D14" s="3">
        <v>0.12112822900700554</v>
      </c>
      <c r="E14" s="3">
        <v>0.16144726047576413</v>
      </c>
      <c r="F14" s="3">
        <v>0.16152595365880285</v>
      </c>
      <c r="G14" s="3">
        <v>0.16145502766066908</v>
      </c>
      <c r="H14" s="3">
        <v>0.23747766096049122</v>
      </c>
      <c r="I14" s="3">
        <v>0.23758540832606986</v>
      </c>
      <c r="J14" s="3">
        <v>0.23696958485119357</v>
      </c>
      <c r="K14" s="3">
        <v>0.471104769408766</v>
      </c>
      <c r="L14" s="3">
        <v>0.47534563206779246</v>
      </c>
      <c r="M14" s="3">
        <v>0.48590056264076797</v>
      </c>
    </row>
    <row r="15" spans="1:13">
      <c r="A15" s="52">
        <v>0.09</v>
      </c>
      <c r="B15" s="3">
        <v>0.12269565496873813</v>
      </c>
      <c r="C15" s="3">
        <v>0.12319043994577526</v>
      </c>
      <c r="D15" s="3">
        <v>0.12200494641530783</v>
      </c>
      <c r="E15" s="3">
        <v>0.16254502188740788</v>
      </c>
      <c r="F15" s="3">
        <v>0.16216264382807152</v>
      </c>
      <c r="G15" s="3">
        <v>0.16199585212983503</v>
      </c>
      <c r="H15" s="3">
        <v>0.23874570955884392</v>
      </c>
      <c r="I15" s="3">
        <v>0.23948432863624758</v>
      </c>
      <c r="J15" s="3">
        <v>0.23941216992292189</v>
      </c>
      <c r="K15" s="3">
        <v>0.47443556445544333</v>
      </c>
      <c r="L15" s="3">
        <v>0.47984413815340515</v>
      </c>
      <c r="M15" s="3">
        <v>0.48853889260115752</v>
      </c>
    </row>
    <row r="16" spans="1:13">
      <c r="A16" s="52">
        <v>0.1</v>
      </c>
      <c r="B16" s="3">
        <v>0.12332184784903737</v>
      </c>
      <c r="C16" s="3">
        <v>0.12356065138065825</v>
      </c>
      <c r="D16" s="3">
        <v>0.12246256914625729</v>
      </c>
      <c r="E16" s="3">
        <v>0.16299243913442993</v>
      </c>
      <c r="F16" s="3">
        <v>0.16282013307392951</v>
      </c>
      <c r="G16" s="3">
        <v>0.1632477817763873</v>
      </c>
      <c r="H16" s="3">
        <v>0.23973653209732118</v>
      </c>
      <c r="I16" s="3">
        <v>0.2400474457360959</v>
      </c>
      <c r="J16" s="3">
        <v>0.24062466220033676</v>
      </c>
      <c r="K16" s="3">
        <v>0.47982773665284689</v>
      </c>
      <c r="L16" s="3">
        <v>0.48367088223453425</v>
      </c>
      <c r="M16" s="3">
        <v>0.49215589562828355</v>
      </c>
    </row>
    <row r="17" spans="1:13">
      <c r="A17" s="52">
        <v>0.11</v>
      </c>
      <c r="B17" s="3">
        <v>0.12377700080776234</v>
      </c>
      <c r="C17" s="3">
        <v>0.12406563330855498</v>
      </c>
      <c r="D17" s="3">
        <v>0.122987825432884</v>
      </c>
      <c r="E17" s="3">
        <v>0.16358081409167968</v>
      </c>
      <c r="F17" s="3">
        <v>0.16395952373809269</v>
      </c>
      <c r="G17" s="3">
        <v>0.16356795520709425</v>
      </c>
      <c r="H17" s="3">
        <v>0.24018787591804905</v>
      </c>
      <c r="I17" s="3">
        <v>0.24138287076047063</v>
      </c>
      <c r="J17" s="3">
        <v>0.24179616472025856</v>
      </c>
      <c r="K17" s="3">
        <v>0.48449648094249081</v>
      </c>
      <c r="L17" s="3">
        <v>0.48751486737237126</v>
      </c>
      <c r="M17" s="3">
        <v>0.49585176818969401</v>
      </c>
    </row>
    <row r="18" spans="1:13">
      <c r="A18" s="52">
        <v>0.12</v>
      </c>
      <c r="B18" s="3">
        <v>0.12424854951503231</v>
      </c>
      <c r="C18" s="3">
        <v>0.12436676833675131</v>
      </c>
      <c r="D18" s="3">
        <v>0.12334890906114046</v>
      </c>
      <c r="E18" s="3">
        <v>0.16423440787912441</v>
      </c>
      <c r="F18" s="3">
        <v>0.16453949092693249</v>
      </c>
      <c r="G18" s="3">
        <v>0.1641818899915615</v>
      </c>
      <c r="H18" s="3">
        <v>0.24144499790604229</v>
      </c>
      <c r="I18" s="3">
        <v>0.24273947518938299</v>
      </c>
      <c r="J18" s="3">
        <v>0.24291885695173115</v>
      </c>
      <c r="K18" s="3">
        <v>0.48585659279263405</v>
      </c>
      <c r="L18" s="3">
        <v>0.49013207941453651</v>
      </c>
      <c r="M18" s="3">
        <v>0.49953096649219142</v>
      </c>
    </row>
    <row r="19" spans="1:13">
      <c r="A19" s="52">
        <v>0.13</v>
      </c>
      <c r="B19" s="3">
        <v>0.1247927538764001</v>
      </c>
      <c r="C19" s="3">
        <v>0.12479074362058469</v>
      </c>
      <c r="D19" s="3">
        <v>0.12362443674061821</v>
      </c>
      <c r="E19" s="3">
        <v>0.1648295270063439</v>
      </c>
      <c r="F19" s="3">
        <v>0.16495461760958999</v>
      </c>
      <c r="G19" s="3">
        <v>0.16479400229867391</v>
      </c>
      <c r="H19" s="3">
        <v>0.24261304861161592</v>
      </c>
      <c r="I19" s="3">
        <v>0.24486926941894874</v>
      </c>
      <c r="J19" s="3">
        <v>0.24377638364532231</v>
      </c>
      <c r="K19" s="3">
        <v>0.48832732385265826</v>
      </c>
      <c r="L19" s="3">
        <v>0.49264216079805778</v>
      </c>
      <c r="M19" s="3">
        <v>0.50255709547383987</v>
      </c>
    </row>
    <row r="20" spans="1:13">
      <c r="A20" s="52">
        <v>0.14000000000000001</v>
      </c>
      <c r="B20" s="3">
        <v>0.12535412429456977</v>
      </c>
      <c r="C20" s="3">
        <v>0.12520693570678298</v>
      </c>
      <c r="D20" s="3">
        <v>0.12413364569797011</v>
      </c>
      <c r="E20" s="3">
        <v>0.16598314163970979</v>
      </c>
      <c r="F20" s="3">
        <v>0.16528253471357868</v>
      </c>
      <c r="G20" s="3">
        <v>0.16530024662820783</v>
      </c>
      <c r="H20" s="3">
        <v>0.24395653295316277</v>
      </c>
      <c r="I20" s="3">
        <v>0.24578866867180341</v>
      </c>
      <c r="J20" s="3">
        <v>0.24511304528824215</v>
      </c>
      <c r="K20" s="3">
        <v>0.49222052549659417</v>
      </c>
      <c r="L20" s="3">
        <v>0.49594268304355604</v>
      </c>
      <c r="M20" s="3">
        <v>0.50838987638358291</v>
      </c>
    </row>
    <row r="21" spans="1:13">
      <c r="A21" s="52">
        <v>0.15</v>
      </c>
      <c r="B21" s="3">
        <v>0.12589910726354617</v>
      </c>
      <c r="C21" s="3">
        <v>0.12562242090220624</v>
      </c>
      <c r="D21" s="3">
        <v>0.12449145409876197</v>
      </c>
      <c r="E21" s="3">
        <v>0.16640979770398559</v>
      </c>
      <c r="F21" s="3">
        <v>0.16602683334061749</v>
      </c>
      <c r="G21" s="3">
        <v>0.16585518733190166</v>
      </c>
      <c r="H21" s="3">
        <v>0.24535839895824468</v>
      </c>
      <c r="I21" s="3">
        <v>0.24666087410580026</v>
      </c>
      <c r="J21" s="3">
        <v>0.246182632149787</v>
      </c>
      <c r="K21" s="3">
        <v>0.4944290023567528</v>
      </c>
      <c r="L21" s="3">
        <v>0.49878104439204196</v>
      </c>
      <c r="M21" s="3">
        <v>0.5111597062201948</v>
      </c>
    </row>
    <row r="22" spans="1:13">
      <c r="A22" s="52">
        <v>0.16</v>
      </c>
      <c r="B22" s="3">
        <v>0.12636997947279366</v>
      </c>
      <c r="C22" s="3">
        <v>0.12606759248688146</v>
      </c>
      <c r="D22" s="3">
        <v>0.12490552339172405</v>
      </c>
      <c r="E22" s="3">
        <v>0.16690253303409475</v>
      </c>
      <c r="F22" s="3">
        <v>0.16683060387277174</v>
      </c>
      <c r="G22" s="3">
        <v>0.16616748290558359</v>
      </c>
      <c r="H22" s="3">
        <v>0.24597723824290083</v>
      </c>
      <c r="I22" s="3">
        <v>0.24795475480324178</v>
      </c>
      <c r="J22" s="3">
        <v>0.24714756620186348</v>
      </c>
      <c r="K22" s="3">
        <v>0.49773288930750348</v>
      </c>
      <c r="L22" s="3">
        <v>0.5021075214196149</v>
      </c>
      <c r="M22" s="3">
        <v>0.51416229527658541</v>
      </c>
    </row>
    <row r="23" spans="1:13">
      <c r="A23" s="52">
        <v>0.17</v>
      </c>
      <c r="B23" s="3">
        <v>0.12662527077184921</v>
      </c>
      <c r="C23" s="3">
        <v>0.12637941699677885</v>
      </c>
      <c r="D23" s="3">
        <v>0.12535880165039498</v>
      </c>
      <c r="E23" s="3">
        <v>0.16740551681079047</v>
      </c>
      <c r="F23" s="3">
        <v>0.16730097348726677</v>
      </c>
      <c r="G23" s="3">
        <v>0.16690795524313229</v>
      </c>
      <c r="H23" s="3">
        <v>0.24739995062496689</v>
      </c>
      <c r="I23" s="3">
        <v>0.24833536683173377</v>
      </c>
      <c r="J23" s="3">
        <v>0.24816849670316593</v>
      </c>
      <c r="K23" s="3">
        <v>0.49975592906190236</v>
      </c>
      <c r="L23" s="3">
        <v>0.50480828273584732</v>
      </c>
      <c r="M23" s="3">
        <v>0.51617338897232901</v>
      </c>
    </row>
    <row r="24" spans="1:13">
      <c r="A24" s="52">
        <v>0.18</v>
      </c>
      <c r="B24" s="3">
        <v>0.12685766859609116</v>
      </c>
      <c r="C24" s="3">
        <v>0.12663497752794647</v>
      </c>
      <c r="D24" s="3">
        <v>0.12574696886815276</v>
      </c>
      <c r="E24" s="3">
        <v>0.1678181898156777</v>
      </c>
      <c r="F24" s="3">
        <v>0.16776908407955371</v>
      </c>
      <c r="G24" s="3">
        <v>0.16744379378052965</v>
      </c>
      <c r="H24" s="3">
        <v>0.24793155893859814</v>
      </c>
      <c r="I24" s="3">
        <v>0.24937014243924432</v>
      </c>
      <c r="J24" s="3">
        <v>0.2491867789759919</v>
      </c>
      <c r="K24" s="3">
        <v>0.50270584247456762</v>
      </c>
      <c r="L24" s="3">
        <v>0.50807384386849885</v>
      </c>
      <c r="M24" s="3">
        <v>0.51913630343675377</v>
      </c>
    </row>
    <row r="25" spans="1:13">
      <c r="A25" s="52">
        <v>0.19</v>
      </c>
      <c r="B25" s="3">
        <v>0.12718789351485452</v>
      </c>
      <c r="C25" s="3">
        <v>0.12690430535319278</v>
      </c>
      <c r="D25" s="3">
        <v>0.125955017058656</v>
      </c>
      <c r="E25" s="3">
        <v>0.16822340048575662</v>
      </c>
      <c r="F25" s="3">
        <v>0.16846888945625274</v>
      </c>
      <c r="G25" s="3">
        <v>0.16789685021044987</v>
      </c>
      <c r="H25" s="3">
        <v>0.24902043122745926</v>
      </c>
      <c r="I25" s="3">
        <v>0.25033470752212206</v>
      </c>
      <c r="J25" s="3">
        <v>0.24997255224205317</v>
      </c>
      <c r="K25" s="3">
        <v>0.50519544847149878</v>
      </c>
      <c r="L25" s="3">
        <v>0.51092099243528755</v>
      </c>
      <c r="M25" s="3">
        <v>0.52196497466877001</v>
      </c>
    </row>
    <row r="26" spans="1:13">
      <c r="A26" s="52">
        <v>0.2</v>
      </c>
      <c r="B26" s="3">
        <v>0.12745518616141599</v>
      </c>
      <c r="C26" s="3">
        <v>0.12720164871552456</v>
      </c>
      <c r="D26" s="3">
        <v>0.12622102926783868</v>
      </c>
      <c r="E26" s="3">
        <v>0.16854167386553129</v>
      </c>
      <c r="F26" s="3">
        <v>0.16886648773522633</v>
      </c>
      <c r="G26" s="3">
        <v>0.16845350035786616</v>
      </c>
      <c r="H26" s="3">
        <v>0.25082534809041274</v>
      </c>
      <c r="I26" s="3">
        <v>0.25155377541460489</v>
      </c>
      <c r="J26" s="3">
        <v>0.25189693997655377</v>
      </c>
      <c r="K26" s="3">
        <v>0.50820874751427236</v>
      </c>
      <c r="L26" s="3">
        <v>0.51234500097280034</v>
      </c>
      <c r="M26" s="3">
        <v>0.52467805735373907</v>
      </c>
    </row>
    <row r="27" spans="1:13">
      <c r="A27" s="52">
        <v>0.21</v>
      </c>
      <c r="B27" s="3">
        <v>0.12778648638395634</v>
      </c>
      <c r="C27" s="3">
        <v>0.12752869018985519</v>
      </c>
      <c r="D27" s="3">
        <v>0.12668192777057904</v>
      </c>
      <c r="E27" s="3">
        <v>0.16893794546100416</v>
      </c>
      <c r="F27" s="3">
        <v>0.16926380723476098</v>
      </c>
      <c r="G27" s="3">
        <v>0.16894968700503221</v>
      </c>
      <c r="H27" s="3">
        <v>0.25179322262660297</v>
      </c>
      <c r="I27" s="3">
        <v>0.25216440468048584</v>
      </c>
      <c r="J27" s="3">
        <v>0.25244391175835823</v>
      </c>
      <c r="K27" s="3">
        <v>0.50970131177543931</v>
      </c>
      <c r="L27" s="3">
        <v>0.51370206766950899</v>
      </c>
      <c r="M27" s="3">
        <v>0.5279285174276922</v>
      </c>
    </row>
    <row r="28" spans="1:13">
      <c r="A28" s="52">
        <v>0.22</v>
      </c>
      <c r="B28" s="3">
        <v>0.12803034531678309</v>
      </c>
      <c r="C28" s="3">
        <v>0.12775581547453418</v>
      </c>
      <c r="D28" s="3">
        <v>0.12697106165553596</v>
      </c>
      <c r="E28" s="3">
        <v>0.1692833974243742</v>
      </c>
      <c r="F28" s="3">
        <v>0.16977054194686803</v>
      </c>
      <c r="G28" s="3">
        <v>0.16940856309001825</v>
      </c>
      <c r="H28" s="3">
        <v>0.25338682487993025</v>
      </c>
      <c r="I28" s="3">
        <v>0.25358921271525403</v>
      </c>
      <c r="J28" s="3">
        <v>0.25328454437053122</v>
      </c>
      <c r="K28" s="3">
        <v>0.51247238339618006</v>
      </c>
      <c r="L28" s="3">
        <v>0.51626279368190531</v>
      </c>
      <c r="M28" s="3">
        <v>0.52974898923896718</v>
      </c>
    </row>
    <row r="29" spans="1:13">
      <c r="A29" s="52">
        <v>0.23</v>
      </c>
      <c r="B29" s="3">
        <v>0.12841128317146278</v>
      </c>
      <c r="C29" s="3">
        <v>0.12822111459296306</v>
      </c>
      <c r="D29" s="3">
        <v>0.1271481988396409</v>
      </c>
      <c r="E29" s="3">
        <v>0.16968082480932917</v>
      </c>
      <c r="F29" s="3">
        <v>0.17012762355279393</v>
      </c>
      <c r="G29" s="3">
        <v>0.17010998729187846</v>
      </c>
      <c r="H29" s="3">
        <v>0.2539226744786407</v>
      </c>
      <c r="I29" s="3">
        <v>0.25413643130684349</v>
      </c>
      <c r="J29" s="3">
        <v>0.2543927905946336</v>
      </c>
      <c r="K29" s="3">
        <v>0.51386336870357829</v>
      </c>
      <c r="L29" s="3">
        <v>0.51815336355123676</v>
      </c>
      <c r="M29" s="3">
        <v>0.5311438968243688</v>
      </c>
    </row>
    <row r="30" spans="1:13">
      <c r="A30" s="52">
        <v>0.24</v>
      </c>
      <c r="B30" s="3">
        <v>0.12869301726513838</v>
      </c>
      <c r="C30" s="3">
        <v>0.12855500089433819</v>
      </c>
      <c r="D30" s="3">
        <v>0.12762285620460445</v>
      </c>
      <c r="E30" s="3">
        <v>0.17022048181293911</v>
      </c>
      <c r="F30" s="3">
        <v>0.17038849804145503</v>
      </c>
      <c r="G30" s="3">
        <v>0.17058058750136038</v>
      </c>
      <c r="H30" s="3">
        <v>0.25502132450828652</v>
      </c>
      <c r="I30" s="3">
        <v>0.25468641047692275</v>
      </c>
      <c r="J30" s="3">
        <v>0.2557636160984208</v>
      </c>
      <c r="K30" s="3">
        <v>0.51665064958638818</v>
      </c>
      <c r="L30" s="3">
        <v>0.52066481184035673</v>
      </c>
      <c r="M30" s="3">
        <v>0.53476469259235637</v>
      </c>
    </row>
    <row r="31" spans="1:13">
      <c r="A31" s="52">
        <v>0.25</v>
      </c>
      <c r="B31" s="3">
        <v>0.12902217142555703</v>
      </c>
      <c r="C31" s="3">
        <v>0.12892015025064757</v>
      </c>
      <c r="D31" s="3">
        <v>0.12784068185656261</v>
      </c>
      <c r="E31" s="3">
        <v>0.17072132621383068</v>
      </c>
      <c r="F31" s="3">
        <v>0.17075268860861723</v>
      </c>
      <c r="G31" s="3">
        <v>0.17094914678051329</v>
      </c>
      <c r="H31" s="3">
        <v>0.25585687035847027</v>
      </c>
      <c r="I31" s="3">
        <v>0.25532371060197429</v>
      </c>
      <c r="J31" s="3">
        <v>0.25662245120791521</v>
      </c>
      <c r="K31" s="3">
        <v>0.51863685478833954</v>
      </c>
      <c r="L31" s="3">
        <v>0.5220622986197061</v>
      </c>
      <c r="M31" s="3">
        <v>0.53563775031647498</v>
      </c>
    </row>
    <row r="32" spans="1:13">
      <c r="A32" s="52">
        <v>0.26</v>
      </c>
      <c r="B32" s="3">
        <v>0.12945045087806245</v>
      </c>
      <c r="C32" s="3">
        <v>0.12934150178868475</v>
      </c>
      <c r="D32" s="3">
        <v>0.12820815443503145</v>
      </c>
      <c r="E32" s="3">
        <v>0.17152813221741559</v>
      </c>
      <c r="F32" s="3">
        <v>0.1710000062748791</v>
      </c>
      <c r="G32" s="3">
        <v>0.17141714408702535</v>
      </c>
      <c r="H32" s="3">
        <v>0.25696033768287024</v>
      </c>
      <c r="I32" s="3">
        <v>0.25576649089733788</v>
      </c>
      <c r="J32" s="3">
        <v>0.25751399448288342</v>
      </c>
      <c r="K32" s="3">
        <v>0.52070224766405615</v>
      </c>
      <c r="L32" s="3">
        <v>0.52514362787541646</v>
      </c>
      <c r="M32" s="3">
        <v>0.53830313468882651</v>
      </c>
    </row>
    <row r="33" spans="1:13">
      <c r="A33" s="52">
        <v>0.27</v>
      </c>
      <c r="B33" s="3">
        <v>0.12974350426116057</v>
      </c>
      <c r="C33" s="3">
        <v>0.12961692791369864</v>
      </c>
      <c r="D33" s="3">
        <v>0.12873049429257083</v>
      </c>
      <c r="E33" s="3">
        <v>0.17177947843116828</v>
      </c>
      <c r="F33" s="3">
        <v>0.17157912624035554</v>
      </c>
      <c r="G33" s="3">
        <v>0.17181918216572059</v>
      </c>
      <c r="H33" s="3">
        <v>0.25771434951390071</v>
      </c>
      <c r="I33" s="3">
        <v>0.25644559252903704</v>
      </c>
      <c r="J33" s="3">
        <v>0.25820403398061903</v>
      </c>
      <c r="K33" s="3">
        <v>0.52257933861276107</v>
      </c>
      <c r="L33" s="3">
        <v>0.52655785379429143</v>
      </c>
      <c r="M33" s="3">
        <v>0.54031290791039155</v>
      </c>
    </row>
    <row r="34" spans="1:13">
      <c r="A34" s="52">
        <v>0.28000000000000003</v>
      </c>
      <c r="B34" s="3">
        <v>0.13000355216271964</v>
      </c>
      <c r="C34" s="3">
        <v>0.12988671978866276</v>
      </c>
      <c r="D34" s="3">
        <v>0.12897701535496267</v>
      </c>
      <c r="E34" s="3">
        <v>0.172154507833157</v>
      </c>
      <c r="F34" s="3">
        <v>0.1717964427116267</v>
      </c>
      <c r="G34" s="3">
        <v>0.17221490444337295</v>
      </c>
      <c r="H34" s="3">
        <v>0.25850868528068571</v>
      </c>
      <c r="I34" s="3">
        <v>0.25740232652112038</v>
      </c>
      <c r="J34" s="3">
        <v>0.25888373470236686</v>
      </c>
      <c r="K34" s="3">
        <v>0.52384493701718515</v>
      </c>
      <c r="L34" s="3">
        <v>0.52874074326654774</v>
      </c>
      <c r="M34" s="3">
        <v>0.54329481870210961</v>
      </c>
    </row>
    <row r="35" spans="1:13">
      <c r="A35" s="52">
        <v>0.28999999999999998</v>
      </c>
      <c r="B35" s="3">
        <v>0.13041140577549143</v>
      </c>
      <c r="C35" s="3">
        <v>0.13011474722578009</v>
      </c>
      <c r="D35" s="3">
        <v>0.1293129966882694</v>
      </c>
      <c r="E35" s="3">
        <v>0.17253586791543482</v>
      </c>
      <c r="F35" s="3">
        <v>0.1722059966145435</v>
      </c>
      <c r="G35" s="3">
        <v>0.17245828689915152</v>
      </c>
      <c r="H35" s="3">
        <v>0.25932745966599746</v>
      </c>
      <c r="I35" s="3">
        <v>0.25805556888274622</v>
      </c>
      <c r="J35" s="3">
        <v>0.25980935004954459</v>
      </c>
      <c r="K35" s="3">
        <v>0.52646265599564346</v>
      </c>
      <c r="L35" s="3">
        <v>0.53040085877685117</v>
      </c>
      <c r="M35" s="3">
        <v>0.54417561613329635</v>
      </c>
    </row>
    <row r="36" spans="1:13">
      <c r="A36" s="52">
        <v>0.3</v>
      </c>
      <c r="B36" s="3">
        <v>0.13085398318161306</v>
      </c>
      <c r="C36" s="3">
        <v>0.13029183122509497</v>
      </c>
      <c r="D36" s="3">
        <v>0.12956303431236882</v>
      </c>
      <c r="E36" s="3">
        <v>0.17296786300955841</v>
      </c>
      <c r="F36" s="3">
        <v>0.1727531881944028</v>
      </c>
      <c r="G36" s="3">
        <v>0.17280719715767578</v>
      </c>
      <c r="H36" s="3">
        <v>0.26021794827634137</v>
      </c>
      <c r="I36" s="3">
        <v>0.2589877420486334</v>
      </c>
      <c r="J36" s="3">
        <v>0.26078840264346864</v>
      </c>
      <c r="K36" s="3">
        <v>0.52875963343803434</v>
      </c>
      <c r="L36" s="3">
        <v>0.53163345887036251</v>
      </c>
      <c r="M36" s="3">
        <v>0.54635144278443537</v>
      </c>
    </row>
    <row r="37" spans="1:13">
      <c r="A37" s="52">
        <v>0.31</v>
      </c>
      <c r="B37" s="3">
        <v>0.13104428149624531</v>
      </c>
      <c r="C37" s="3">
        <v>0.13059413338562392</v>
      </c>
      <c r="D37" s="3">
        <v>0.12972451722833472</v>
      </c>
      <c r="E37" s="3">
        <v>0.17318376122612744</v>
      </c>
      <c r="F37" s="3">
        <v>0.17310699073424213</v>
      </c>
      <c r="G37" s="3">
        <v>0.17327249508185127</v>
      </c>
      <c r="H37" s="3">
        <v>0.26125081813016976</v>
      </c>
      <c r="I37" s="3">
        <v>0.25983628498117517</v>
      </c>
      <c r="J37" s="3">
        <v>0.26138323253322543</v>
      </c>
      <c r="K37" s="3">
        <v>0.52998921504364127</v>
      </c>
      <c r="L37" s="3">
        <v>0.5339017329878486</v>
      </c>
      <c r="M37" s="3">
        <v>0.54778985314356499</v>
      </c>
    </row>
    <row r="38" spans="1:13">
      <c r="A38" s="52">
        <v>0.32</v>
      </c>
      <c r="B38" s="3">
        <v>0.13135423592467349</v>
      </c>
      <c r="C38" s="3">
        <v>0.1309311434098363</v>
      </c>
      <c r="D38" s="3">
        <v>0.13012108283428311</v>
      </c>
      <c r="E38" s="3">
        <v>0.17369106599513737</v>
      </c>
      <c r="F38" s="3">
        <v>0.17357222752093263</v>
      </c>
      <c r="G38" s="3">
        <v>0.17344895914805963</v>
      </c>
      <c r="H38" s="3">
        <v>0.26207661766057788</v>
      </c>
      <c r="I38" s="3">
        <v>0.26043640234912102</v>
      </c>
      <c r="J38" s="3">
        <v>0.26242970157516693</v>
      </c>
      <c r="K38" s="3">
        <v>0.53155045289484371</v>
      </c>
      <c r="L38" s="3">
        <v>0.53566097590965922</v>
      </c>
      <c r="M38" s="3">
        <v>0.55023403110825941</v>
      </c>
    </row>
    <row r="39" spans="1:13">
      <c r="A39" s="52">
        <v>0.33</v>
      </c>
      <c r="B39" s="3">
        <v>0.13154341431590882</v>
      </c>
      <c r="C39" s="3">
        <v>0.13109450958856325</v>
      </c>
      <c r="D39" s="3">
        <v>0.13046199747278162</v>
      </c>
      <c r="E39" s="3">
        <v>0.17392991422561183</v>
      </c>
      <c r="F39" s="3">
        <v>0.17397519625004138</v>
      </c>
      <c r="G39" s="3">
        <v>0.17386984331051972</v>
      </c>
      <c r="H39" s="3">
        <v>0.26306780194526269</v>
      </c>
      <c r="I39" s="3">
        <v>0.26112519937155504</v>
      </c>
      <c r="J39" s="3">
        <v>0.26322330735617294</v>
      </c>
      <c r="K39" s="3">
        <v>0.53483847463328271</v>
      </c>
      <c r="L39" s="3">
        <v>0.53863464356317625</v>
      </c>
      <c r="M39" s="3">
        <v>0.55314613569588555</v>
      </c>
    </row>
    <row r="40" spans="1:13">
      <c r="A40" s="52">
        <v>0.34</v>
      </c>
      <c r="B40" s="3">
        <v>0.13177159455122986</v>
      </c>
      <c r="C40" s="3">
        <v>0.1314893681908321</v>
      </c>
      <c r="D40" s="3">
        <v>0.13065857030931693</v>
      </c>
      <c r="E40" s="3">
        <v>0.17435733766123998</v>
      </c>
      <c r="F40" s="3">
        <v>0.17434273129814137</v>
      </c>
      <c r="G40" s="3">
        <v>0.17427964870064719</v>
      </c>
      <c r="H40" s="3">
        <v>0.26370505298940045</v>
      </c>
      <c r="I40" s="3">
        <v>0.26159750107662533</v>
      </c>
      <c r="J40" s="3">
        <v>0.26424353429676722</v>
      </c>
      <c r="K40" s="3">
        <v>0.53617335518863829</v>
      </c>
      <c r="L40" s="3">
        <v>0.54159479343147754</v>
      </c>
      <c r="M40" s="3">
        <v>0.55584823234879766</v>
      </c>
    </row>
    <row r="41" spans="1:13">
      <c r="A41" s="52">
        <v>0.35</v>
      </c>
      <c r="B41" s="3">
        <v>0.13193073928962734</v>
      </c>
      <c r="C41" s="3">
        <v>0.13182948026621724</v>
      </c>
      <c r="D41" s="3">
        <v>0.13091022961726462</v>
      </c>
      <c r="E41" s="3">
        <v>0.17477692827580715</v>
      </c>
      <c r="F41" s="3">
        <v>0.17475548277881559</v>
      </c>
      <c r="G41" s="3">
        <v>0.17455946313832577</v>
      </c>
      <c r="H41" s="3">
        <v>0.26438578683441405</v>
      </c>
      <c r="I41" s="3">
        <v>0.26226636964539013</v>
      </c>
      <c r="J41" s="3">
        <v>0.26516152717603336</v>
      </c>
      <c r="K41" s="3">
        <v>0.53735247408077236</v>
      </c>
      <c r="L41" s="3">
        <v>0.54275806266306081</v>
      </c>
      <c r="M41" s="3">
        <v>0.55872660463283763</v>
      </c>
    </row>
    <row r="42" spans="1:13">
      <c r="A42" s="52">
        <v>0.36</v>
      </c>
      <c r="B42" s="3">
        <v>0.13208737779293725</v>
      </c>
      <c r="C42" s="3">
        <v>0.13211331484853084</v>
      </c>
      <c r="D42" s="3">
        <v>0.13117886154208463</v>
      </c>
      <c r="E42" s="3">
        <v>0.17543292269658267</v>
      </c>
      <c r="F42" s="3">
        <v>0.17507248369332723</v>
      </c>
      <c r="G42" s="3">
        <v>0.17471810024057297</v>
      </c>
      <c r="H42" s="3">
        <v>0.26517886305430716</v>
      </c>
      <c r="I42" s="3">
        <v>0.26292823313693575</v>
      </c>
      <c r="J42" s="3">
        <v>0.26573295045024492</v>
      </c>
      <c r="K42" s="3">
        <v>0.5420626146247407</v>
      </c>
      <c r="L42" s="3">
        <v>0.54452443166192022</v>
      </c>
      <c r="M42" s="3">
        <v>0.56035108224008967</v>
      </c>
    </row>
    <row r="43" spans="1:13">
      <c r="A43" s="52">
        <v>0.37</v>
      </c>
      <c r="B43" s="3">
        <v>0.13218619153119032</v>
      </c>
      <c r="C43" s="3">
        <v>0.13235636013781052</v>
      </c>
      <c r="D43" s="3">
        <v>0.13134942923984688</v>
      </c>
      <c r="E43" s="3">
        <v>0.1758163588731825</v>
      </c>
      <c r="F43" s="3">
        <v>0.17547020543747177</v>
      </c>
      <c r="G43" s="3">
        <v>0.17511709698589187</v>
      </c>
      <c r="H43" s="3">
        <v>0.26588583218894146</v>
      </c>
      <c r="I43" s="3">
        <v>0.26388081071738934</v>
      </c>
      <c r="J43" s="3">
        <v>0.26644022803287115</v>
      </c>
      <c r="K43" s="3">
        <v>0.54423890379034423</v>
      </c>
      <c r="L43" s="3">
        <v>0.54664412646526128</v>
      </c>
      <c r="M43" s="3">
        <v>0.56404002698999611</v>
      </c>
    </row>
    <row r="44" spans="1:13">
      <c r="A44" s="52">
        <v>0.38</v>
      </c>
      <c r="B44" s="3">
        <v>0.13250047501477347</v>
      </c>
      <c r="C44" s="3">
        <v>0.13247541710885793</v>
      </c>
      <c r="D44" s="3">
        <v>0.13179505244833672</v>
      </c>
      <c r="E44" s="3">
        <v>0.1761610110492286</v>
      </c>
      <c r="F44" s="3">
        <v>0.17582378559991091</v>
      </c>
      <c r="G44" s="3">
        <v>0.17555175553511398</v>
      </c>
      <c r="H44" s="3">
        <v>0.26691678213994957</v>
      </c>
      <c r="I44" s="3">
        <v>0.26482127027024804</v>
      </c>
      <c r="J44" s="3">
        <v>0.26730123197777861</v>
      </c>
      <c r="K44" s="3">
        <v>0.5464289272378593</v>
      </c>
      <c r="L44" s="3">
        <v>0.54944693057243377</v>
      </c>
      <c r="M44" s="3">
        <v>0.56542210952890848</v>
      </c>
    </row>
    <row r="45" spans="1:13">
      <c r="A45" s="52">
        <v>0.39</v>
      </c>
      <c r="B45" s="3">
        <v>0.13272878558727069</v>
      </c>
      <c r="C45" s="3">
        <v>0.13266642465145134</v>
      </c>
      <c r="D45" s="3">
        <v>0.13194000605652895</v>
      </c>
      <c r="E45" s="3">
        <v>0.1766731656473946</v>
      </c>
      <c r="F45" s="3">
        <v>0.17657253503311543</v>
      </c>
      <c r="G45" s="3">
        <v>0.17590639587419862</v>
      </c>
      <c r="H45" s="3">
        <v>0.26762806822508323</v>
      </c>
      <c r="I45" s="3">
        <v>0.26575266341209958</v>
      </c>
      <c r="J45" s="3">
        <v>0.26835586243762577</v>
      </c>
      <c r="K45" s="3">
        <v>0.54854183327059725</v>
      </c>
      <c r="L45" s="3">
        <v>0.55076473600892084</v>
      </c>
      <c r="M45" s="3">
        <v>0.56663091618996564</v>
      </c>
    </row>
    <row r="46" spans="1:13">
      <c r="A46" s="52">
        <v>0.4</v>
      </c>
      <c r="B46" s="3">
        <v>0.13296737442507517</v>
      </c>
      <c r="C46" s="3">
        <v>0.13294329143436898</v>
      </c>
      <c r="D46" s="3">
        <v>0.13207459856539783</v>
      </c>
      <c r="E46" s="3">
        <v>0.17690343982064144</v>
      </c>
      <c r="F46" s="3">
        <v>0.17695591454993531</v>
      </c>
      <c r="G46" s="3">
        <v>0.17621930063844693</v>
      </c>
      <c r="H46" s="3">
        <v>0.26863883048063086</v>
      </c>
      <c r="I46" s="3">
        <v>0.26703734305313126</v>
      </c>
      <c r="J46" s="3">
        <v>0.26942513781311339</v>
      </c>
      <c r="K46" s="3">
        <v>0.55208104871512209</v>
      </c>
      <c r="L46" s="3">
        <v>0.55254669324360939</v>
      </c>
      <c r="M46" s="3">
        <v>0.56888533012413278</v>
      </c>
    </row>
    <row r="47" spans="1:13">
      <c r="A47" s="52">
        <v>0.41</v>
      </c>
      <c r="B47" s="3">
        <v>0.13313202547378214</v>
      </c>
      <c r="C47" s="3">
        <v>0.13310443432256902</v>
      </c>
      <c r="D47" s="3">
        <v>0.13231391406167253</v>
      </c>
      <c r="E47" s="3">
        <v>0.17731777610513416</v>
      </c>
      <c r="F47" s="3">
        <v>0.17733795795218421</v>
      </c>
      <c r="G47" s="3">
        <v>0.17691664864187057</v>
      </c>
      <c r="H47" s="3">
        <v>0.26941669266841406</v>
      </c>
      <c r="I47" s="3">
        <v>0.26799377896743093</v>
      </c>
      <c r="J47" s="3">
        <v>0.27036004929406948</v>
      </c>
      <c r="K47" s="3">
        <v>0.55432566530278182</v>
      </c>
      <c r="L47" s="3">
        <v>0.55563083043660455</v>
      </c>
      <c r="M47" s="3">
        <v>0.57116603241540898</v>
      </c>
    </row>
    <row r="48" spans="1:13">
      <c r="A48" s="52">
        <v>0.42</v>
      </c>
      <c r="B48" s="3">
        <v>0.13340769713855755</v>
      </c>
      <c r="C48" s="3">
        <v>0.13334171896302527</v>
      </c>
      <c r="D48" s="3">
        <v>0.13257520377535192</v>
      </c>
      <c r="E48" s="3">
        <v>0.17766919323243507</v>
      </c>
      <c r="F48" s="3">
        <v>0.17760183206443353</v>
      </c>
      <c r="G48" s="3">
        <v>0.17736304764389166</v>
      </c>
      <c r="H48" s="3">
        <v>0.27030461754588497</v>
      </c>
      <c r="I48" s="3">
        <v>0.26891859465344442</v>
      </c>
      <c r="J48" s="3">
        <v>0.27181357530758427</v>
      </c>
      <c r="K48" s="3">
        <v>0.55700013770514534</v>
      </c>
      <c r="L48" s="3">
        <v>0.55757090758338024</v>
      </c>
      <c r="M48" s="3">
        <v>0.57488311257787661</v>
      </c>
    </row>
    <row r="49" spans="1:13">
      <c r="A49" s="52">
        <v>0.43</v>
      </c>
      <c r="B49" s="3">
        <v>0.13360155184340569</v>
      </c>
      <c r="C49" s="3">
        <v>0.13362516468327182</v>
      </c>
      <c r="D49" s="3">
        <v>0.13273150515461524</v>
      </c>
      <c r="E49" s="3">
        <v>0.17810496660489872</v>
      </c>
      <c r="F49" s="3">
        <v>0.17805643912451669</v>
      </c>
      <c r="G49" s="3">
        <v>0.17779753959676395</v>
      </c>
      <c r="H49" s="3">
        <v>0.27121820425107357</v>
      </c>
      <c r="I49" s="3">
        <v>0.27024495701920176</v>
      </c>
      <c r="J49" s="3">
        <v>0.27281213044683872</v>
      </c>
      <c r="K49" s="3">
        <v>0.55873173377868746</v>
      </c>
      <c r="L49" s="3">
        <v>0.55930815994005578</v>
      </c>
      <c r="M49" s="3">
        <v>0.57682241906571785</v>
      </c>
    </row>
    <row r="50" spans="1:13">
      <c r="A50" s="52">
        <v>0.44</v>
      </c>
      <c r="B50" s="3">
        <v>0.1338435715731858</v>
      </c>
      <c r="C50" s="3">
        <v>0.13387028929185471</v>
      </c>
      <c r="D50" s="3">
        <v>0.1328811019417469</v>
      </c>
      <c r="E50" s="3">
        <v>0.17837218022385401</v>
      </c>
      <c r="F50" s="3">
        <v>0.17852270903524614</v>
      </c>
      <c r="G50" s="3">
        <v>0.17835116132648071</v>
      </c>
      <c r="H50" s="3">
        <v>0.27201941309054595</v>
      </c>
      <c r="I50" s="3">
        <v>0.27140624353688747</v>
      </c>
      <c r="J50" s="3">
        <v>0.27339275246257544</v>
      </c>
      <c r="K50" s="3">
        <v>0.56018013079949613</v>
      </c>
      <c r="L50" s="3">
        <v>0.56056732108061247</v>
      </c>
      <c r="M50" s="3">
        <v>0.57950595628468515</v>
      </c>
    </row>
    <row r="51" spans="1:13">
      <c r="A51" s="52">
        <v>0.45</v>
      </c>
      <c r="B51" s="3">
        <v>0.13399450779397187</v>
      </c>
      <c r="C51" s="3">
        <v>0.13402623573997413</v>
      </c>
      <c r="D51" s="3">
        <v>0.13298174047433553</v>
      </c>
      <c r="E51" s="3">
        <v>0.17863981716212651</v>
      </c>
      <c r="F51" s="3">
        <v>0.17880276132733944</v>
      </c>
      <c r="G51" s="3">
        <v>0.17875081959874828</v>
      </c>
      <c r="H51" s="3">
        <v>0.27299248852498037</v>
      </c>
      <c r="I51" s="3">
        <v>0.2719715877797097</v>
      </c>
      <c r="J51" s="3">
        <v>0.27415843427749159</v>
      </c>
      <c r="K51" s="3">
        <v>0.56137856097169925</v>
      </c>
      <c r="L51" s="3">
        <v>0.56289713742780245</v>
      </c>
      <c r="M51" s="3">
        <v>0.5810564604230537</v>
      </c>
    </row>
    <row r="52" spans="1:13">
      <c r="A52" s="52">
        <v>0.46</v>
      </c>
      <c r="B52" s="3">
        <v>0.13424934617884465</v>
      </c>
      <c r="C52" s="3">
        <v>0.13415354757969061</v>
      </c>
      <c r="D52" s="3">
        <v>0.13321920836367052</v>
      </c>
      <c r="E52" s="3">
        <v>0.17905923914988287</v>
      </c>
      <c r="F52" s="3">
        <v>0.17921151467539215</v>
      </c>
      <c r="G52" s="3">
        <v>0.17908276906264564</v>
      </c>
      <c r="H52" s="3">
        <v>0.27380368974633357</v>
      </c>
      <c r="I52" s="3">
        <v>0.27300713347178013</v>
      </c>
      <c r="J52" s="3">
        <v>0.27489678749935331</v>
      </c>
      <c r="K52" s="3">
        <v>0.56337026380329891</v>
      </c>
      <c r="L52" s="3">
        <v>0.56518898747861723</v>
      </c>
      <c r="M52" s="3">
        <v>0.58346629417762919</v>
      </c>
    </row>
    <row r="53" spans="1:13">
      <c r="A53" s="52">
        <v>0.47</v>
      </c>
      <c r="B53" s="3">
        <v>0.13445269517155745</v>
      </c>
      <c r="C53" s="3">
        <v>0.13435546262235709</v>
      </c>
      <c r="D53" s="3">
        <v>0.13349810630736167</v>
      </c>
      <c r="E53" s="3">
        <v>0.1794182598471647</v>
      </c>
      <c r="F53" s="3">
        <v>0.17943093377876254</v>
      </c>
      <c r="G53" s="3">
        <v>0.17958965408636854</v>
      </c>
      <c r="H53" s="3">
        <v>0.27448815724811471</v>
      </c>
      <c r="I53" s="3">
        <v>0.27391858356959131</v>
      </c>
      <c r="J53" s="3">
        <v>0.27605073551099818</v>
      </c>
      <c r="K53" s="3">
        <v>0.56582085592317233</v>
      </c>
      <c r="L53" s="3">
        <v>0.56829186591064851</v>
      </c>
      <c r="M53" s="3">
        <v>0.58672643977979777</v>
      </c>
    </row>
    <row r="54" spans="1:13">
      <c r="A54" s="52">
        <v>0.48</v>
      </c>
      <c r="B54" s="3">
        <v>0.1345844328458331</v>
      </c>
      <c r="C54" s="3">
        <v>0.13462731898850022</v>
      </c>
      <c r="D54" s="3">
        <v>0.13366581368765806</v>
      </c>
      <c r="E54" s="3">
        <v>0.17966765093503223</v>
      </c>
      <c r="F54" s="3">
        <v>0.18008280523778813</v>
      </c>
      <c r="G54" s="3">
        <v>0.17974392831450481</v>
      </c>
      <c r="H54" s="3">
        <v>0.27503493703624526</v>
      </c>
      <c r="I54" s="3">
        <v>0.27490864642059332</v>
      </c>
      <c r="J54" s="3">
        <v>0.27680767450510468</v>
      </c>
      <c r="K54" s="3">
        <v>0.56861932265258708</v>
      </c>
      <c r="L54" s="3">
        <v>0.56974243534589086</v>
      </c>
      <c r="M54" s="3">
        <v>0.58896209098476016</v>
      </c>
    </row>
    <row r="55" spans="1:13">
      <c r="A55" s="52">
        <v>0.49</v>
      </c>
      <c r="B55" s="3">
        <v>0.13484326263432894</v>
      </c>
      <c r="C55" s="3">
        <v>0.13487053993896755</v>
      </c>
      <c r="D55" s="3">
        <v>0.13379794487450963</v>
      </c>
      <c r="E55" s="3">
        <v>0.18015025436248505</v>
      </c>
      <c r="F55" s="3">
        <v>0.18029303865103399</v>
      </c>
      <c r="G55" s="3">
        <v>0.18012605194585074</v>
      </c>
      <c r="H55" s="3">
        <v>0.27580134355000724</v>
      </c>
      <c r="I55" s="3">
        <v>0.27549797919277963</v>
      </c>
      <c r="J55" s="3">
        <v>0.27763066995628094</v>
      </c>
      <c r="K55" s="3">
        <v>0.57149044801356164</v>
      </c>
      <c r="L55" s="3">
        <v>0.57079187578343649</v>
      </c>
      <c r="M55" s="3">
        <v>0.59090205317184719</v>
      </c>
    </row>
    <row r="56" spans="1:13">
      <c r="A56" s="52">
        <v>0.5</v>
      </c>
      <c r="B56" s="3">
        <v>0.13512354043154051</v>
      </c>
      <c r="C56" s="3">
        <v>0.13499377863409703</v>
      </c>
      <c r="D56" s="3">
        <v>0.13413069892758728</v>
      </c>
      <c r="E56" s="3">
        <v>0.18041389138625796</v>
      </c>
      <c r="F56" s="3">
        <v>0.18062134668059326</v>
      </c>
      <c r="G56" s="3">
        <v>0.18042239516051395</v>
      </c>
      <c r="H56" s="3">
        <v>0.27635107291330729</v>
      </c>
      <c r="I56" s="3">
        <v>0.27612123081505013</v>
      </c>
      <c r="J56" s="3">
        <v>0.27814705761618058</v>
      </c>
      <c r="K56" s="3">
        <v>0.57288347690626606</v>
      </c>
      <c r="L56" s="3">
        <v>0.57235050106585006</v>
      </c>
      <c r="M56" s="3">
        <v>0.59252339240492735</v>
      </c>
    </row>
    <row r="57" spans="1:13">
      <c r="A57" s="52">
        <v>0.51</v>
      </c>
      <c r="B57" s="3">
        <v>0.13539716580585942</v>
      </c>
      <c r="C57" s="3">
        <v>0.13526118776908519</v>
      </c>
      <c r="D57" s="3">
        <v>0.13439273526973716</v>
      </c>
      <c r="E57" s="3">
        <v>0.18090091013934728</v>
      </c>
      <c r="F57" s="3">
        <v>0.18084280503932049</v>
      </c>
      <c r="G57" s="3">
        <v>0.18085614980107029</v>
      </c>
      <c r="H57" s="3">
        <v>0.27714780741242245</v>
      </c>
      <c r="I57" s="3">
        <v>0.27691397220463077</v>
      </c>
      <c r="J57" s="3">
        <v>0.27897062670790407</v>
      </c>
      <c r="K57" s="3">
        <v>0.57470619417128055</v>
      </c>
      <c r="L57" s="3">
        <v>0.5740625694369057</v>
      </c>
      <c r="M57" s="3">
        <v>0.59405020396268804</v>
      </c>
    </row>
    <row r="58" spans="1:13">
      <c r="A58" s="52">
        <v>0.52</v>
      </c>
      <c r="B58" s="3">
        <v>0.13562934418723316</v>
      </c>
      <c r="C58" s="3">
        <v>0.13547645557424146</v>
      </c>
      <c r="D58" s="3">
        <v>0.13467706907941879</v>
      </c>
      <c r="E58" s="3">
        <v>0.18126489588701369</v>
      </c>
      <c r="F58" s="3">
        <v>0.18137468512003418</v>
      </c>
      <c r="G58" s="3">
        <v>0.18129461529493912</v>
      </c>
      <c r="H58" s="3">
        <v>0.27770477670296168</v>
      </c>
      <c r="I58" s="3">
        <v>0.27781425752109246</v>
      </c>
      <c r="J58" s="3">
        <v>0.27966987797702852</v>
      </c>
      <c r="K58" s="3">
        <v>0.57686679270912777</v>
      </c>
      <c r="L58" s="3">
        <v>0.5759386994373813</v>
      </c>
      <c r="M58" s="3">
        <v>0.59560509590579103</v>
      </c>
    </row>
    <row r="59" spans="1:13">
      <c r="A59" s="52">
        <v>0.53</v>
      </c>
      <c r="B59" s="3">
        <v>0.13575274700336482</v>
      </c>
      <c r="C59" s="3">
        <v>0.1356342915437323</v>
      </c>
      <c r="D59" s="3">
        <v>0.1349265370545713</v>
      </c>
      <c r="E59" s="3">
        <v>0.1816968410598076</v>
      </c>
      <c r="F59" s="3">
        <v>0.18181639283959178</v>
      </c>
      <c r="G59" s="3">
        <v>0.18154393670408392</v>
      </c>
      <c r="H59" s="3">
        <v>0.27811346748697641</v>
      </c>
      <c r="I59" s="3">
        <v>0.27848653754458402</v>
      </c>
      <c r="J59" s="3">
        <v>0.28053771323846516</v>
      </c>
      <c r="K59" s="3">
        <v>0.57948900112165314</v>
      </c>
      <c r="L59" s="3">
        <v>0.5776991381496086</v>
      </c>
      <c r="M59" s="3">
        <v>0.59706234058321139</v>
      </c>
    </row>
    <row r="60" spans="1:13">
      <c r="A60" s="52">
        <v>0.54</v>
      </c>
      <c r="B60" s="3">
        <v>0.13595838939060712</v>
      </c>
      <c r="C60" s="3">
        <v>0.13591225315565186</v>
      </c>
      <c r="D60" s="3">
        <v>0.1353275230952215</v>
      </c>
      <c r="E60" s="3">
        <v>0.18208540726498385</v>
      </c>
      <c r="F60" s="3">
        <v>0.18227614257493549</v>
      </c>
      <c r="G60" s="3">
        <v>0.181913168106101</v>
      </c>
      <c r="H60" s="3">
        <v>0.27904095645248034</v>
      </c>
      <c r="I60" s="3">
        <v>0.27990059292945707</v>
      </c>
      <c r="J60" s="3">
        <v>0.28184588182020787</v>
      </c>
      <c r="K60" s="3">
        <v>0.58189137535711821</v>
      </c>
      <c r="L60" s="3">
        <v>0.57975972957620847</v>
      </c>
      <c r="M60" s="3">
        <v>0.60086919621930734</v>
      </c>
    </row>
    <row r="61" spans="1:13">
      <c r="A61" s="52">
        <v>0.55000000000000004</v>
      </c>
      <c r="B61" s="3">
        <v>0.13621639746765418</v>
      </c>
      <c r="C61" s="3">
        <v>0.13618591218727447</v>
      </c>
      <c r="D61" s="3">
        <v>0.13552137667376052</v>
      </c>
      <c r="E61" s="3">
        <v>0.18243308868025521</v>
      </c>
      <c r="F61" s="3">
        <v>0.1826135232004788</v>
      </c>
      <c r="G61" s="3">
        <v>0.18268010116370159</v>
      </c>
      <c r="H61" s="3">
        <v>0.280041433681256</v>
      </c>
      <c r="I61" s="3">
        <v>0.28084726905452917</v>
      </c>
      <c r="J61" s="3">
        <v>0.2825416214641171</v>
      </c>
      <c r="K61" s="3">
        <v>0.5840853531575696</v>
      </c>
      <c r="L61" s="3">
        <v>0.58345371761207954</v>
      </c>
      <c r="M61" s="3">
        <v>0.60200468811297969</v>
      </c>
    </row>
    <row r="62" spans="1:13">
      <c r="A62" s="52">
        <v>0.56000000000000005</v>
      </c>
      <c r="B62" s="3">
        <v>0.13642608517372484</v>
      </c>
      <c r="C62" s="3">
        <v>0.136489187452244</v>
      </c>
      <c r="D62" s="3">
        <v>0.13571512469299385</v>
      </c>
      <c r="E62" s="3">
        <v>0.18271285669781584</v>
      </c>
      <c r="F62" s="3">
        <v>0.18317240744905242</v>
      </c>
      <c r="G62" s="3">
        <v>0.18315528758955321</v>
      </c>
      <c r="H62" s="3">
        <v>0.2806906926102804</v>
      </c>
      <c r="I62" s="3">
        <v>0.2816903843258558</v>
      </c>
      <c r="J62" s="3">
        <v>0.28402444047258174</v>
      </c>
      <c r="K62" s="3">
        <v>0.58629320553737985</v>
      </c>
      <c r="L62" s="3">
        <v>0.58461727907450833</v>
      </c>
      <c r="M62" s="3">
        <v>0.60456777908069292</v>
      </c>
    </row>
    <row r="63" spans="1:13">
      <c r="A63" s="52">
        <v>0.56999999999999995</v>
      </c>
      <c r="B63" s="3">
        <v>0.1368160544198728</v>
      </c>
      <c r="C63" s="3">
        <v>0.13677289078948873</v>
      </c>
      <c r="D63" s="3">
        <v>0.1359611621892588</v>
      </c>
      <c r="E63" s="3">
        <v>0.1835284153113953</v>
      </c>
      <c r="F63" s="3">
        <v>0.1835276912177925</v>
      </c>
      <c r="G63" s="3">
        <v>0.18343696807930471</v>
      </c>
      <c r="H63" s="3">
        <v>0.28150432738119802</v>
      </c>
      <c r="I63" s="3">
        <v>0.2826726051716853</v>
      </c>
      <c r="J63" s="3">
        <v>0.28493403502082681</v>
      </c>
      <c r="K63" s="3">
        <v>0.5885005739334277</v>
      </c>
      <c r="L63" s="3">
        <v>0.58729885477499366</v>
      </c>
      <c r="M63" s="3">
        <v>0.60603671185197627</v>
      </c>
    </row>
    <row r="64" spans="1:13">
      <c r="A64" s="52">
        <v>0.57999999999999996</v>
      </c>
      <c r="B64" s="3">
        <v>0.13712903513489952</v>
      </c>
      <c r="C64" s="3">
        <v>0.13710996071474291</v>
      </c>
      <c r="D64" s="3">
        <v>0.13627739113766285</v>
      </c>
      <c r="E64" s="3">
        <v>0.18430293551154733</v>
      </c>
      <c r="F64" s="3">
        <v>0.1840080263278131</v>
      </c>
      <c r="G64" s="3">
        <v>0.18387339296752447</v>
      </c>
      <c r="H64" s="3">
        <v>0.28237647597332793</v>
      </c>
      <c r="I64" s="3">
        <v>0.28371873239654355</v>
      </c>
      <c r="J64" s="3">
        <v>0.28582516288614929</v>
      </c>
      <c r="K64" s="3">
        <v>0.58970767371903698</v>
      </c>
      <c r="L64" s="3">
        <v>0.59028963733234874</v>
      </c>
      <c r="M64" s="3">
        <v>0.60826537284444337</v>
      </c>
    </row>
    <row r="65" spans="1:13">
      <c r="A65" s="52">
        <v>0.59</v>
      </c>
      <c r="B65" s="3">
        <v>0.13745885172607361</v>
      </c>
      <c r="C65" s="3">
        <v>0.13738297627113871</v>
      </c>
      <c r="D65" s="3">
        <v>0.13645479919719583</v>
      </c>
      <c r="E65" s="3">
        <v>0.18479186801596159</v>
      </c>
      <c r="F65" s="3">
        <v>0.18448726782125913</v>
      </c>
      <c r="G65" s="3">
        <v>0.18411378995329453</v>
      </c>
      <c r="H65" s="3">
        <v>0.2832651970801604</v>
      </c>
      <c r="I65" s="3">
        <v>0.28531594658902137</v>
      </c>
      <c r="J65" s="3">
        <v>0.28641962147619221</v>
      </c>
      <c r="K65" s="3">
        <v>0.59243169700971188</v>
      </c>
      <c r="L65" s="3">
        <v>0.59329716791680287</v>
      </c>
      <c r="M65" s="3">
        <v>0.61117982835766926</v>
      </c>
    </row>
    <row r="66" spans="1:13">
      <c r="A66" s="52">
        <v>0.6</v>
      </c>
      <c r="B66" s="3">
        <v>0.13766026330291681</v>
      </c>
      <c r="C66" s="3">
        <v>0.13759414264475534</v>
      </c>
      <c r="D66" s="3">
        <v>0.13666868276117977</v>
      </c>
      <c r="E66" s="3">
        <v>0.18518665857472555</v>
      </c>
      <c r="F66" s="3">
        <v>0.18496155569823886</v>
      </c>
      <c r="G66" s="3">
        <v>0.18439619031881521</v>
      </c>
      <c r="H66" s="3">
        <v>0.28492752297799628</v>
      </c>
      <c r="I66" s="3">
        <v>0.28655231521538704</v>
      </c>
      <c r="J66" s="3">
        <v>0.28722070303265329</v>
      </c>
      <c r="K66" s="3">
        <v>0.5954971724480137</v>
      </c>
      <c r="L66" s="3">
        <v>0.59616674950656279</v>
      </c>
      <c r="M66" s="3">
        <v>0.61379783281270539</v>
      </c>
    </row>
    <row r="67" spans="1:13">
      <c r="A67" s="52">
        <v>0.61</v>
      </c>
      <c r="B67" s="3">
        <v>0.13783758261675899</v>
      </c>
      <c r="C67" s="3">
        <v>0.1377170420807485</v>
      </c>
      <c r="D67" s="3">
        <v>0.13693871467487623</v>
      </c>
      <c r="E67" s="3">
        <v>0.1856790991450038</v>
      </c>
      <c r="F67" s="3">
        <v>0.18519660374653568</v>
      </c>
      <c r="G67" s="3">
        <v>0.18475501187471088</v>
      </c>
      <c r="H67" s="3">
        <v>0.28627487036280463</v>
      </c>
      <c r="I67" s="3">
        <v>0.28761575207688422</v>
      </c>
      <c r="J67" s="3">
        <v>0.28795349952796367</v>
      </c>
      <c r="K67" s="3">
        <v>0.59812386416368812</v>
      </c>
      <c r="L67" s="3">
        <v>0.59895388890958956</v>
      </c>
      <c r="M67" s="3">
        <v>0.61697219793755687</v>
      </c>
    </row>
    <row r="68" spans="1:13">
      <c r="A68" s="52">
        <v>0.62</v>
      </c>
      <c r="B68" s="3">
        <v>0.1382022367563929</v>
      </c>
      <c r="C68" s="3">
        <v>0.13799758525543801</v>
      </c>
      <c r="D68" s="3">
        <v>0.13711417944887433</v>
      </c>
      <c r="E68" s="3">
        <v>0.18603967416607853</v>
      </c>
      <c r="F68" s="3">
        <v>0.18581820889266942</v>
      </c>
      <c r="G68" s="3">
        <v>0.185270024379666</v>
      </c>
      <c r="H68" s="3">
        <v>0.28778956287022528</v>
      </c>
      <c r="I68" s="3">
        <v>0.28840317927668313</v>
      </c>
      <c r="J68" s="3">
        <v>0.28881070399806863</v>
      </c>
      <c r="K68" s="3">
        <v>0.60021519318704897</v>
      </c>
      <c r="L68" s="3">
        <v>0.60068808733898527</v>
      </c>
      <c r="M68" s="3">
        <v>0.61972419286585101</v>
      </c>
    </row>
    <row r="69" spans="1:13">
      <c r="A69" s="52">
        <v>0.63</v>
      </c>
      <c r="B69" s="3">
        <v>0.13838206245062473</v>
      </c>
      <c r="C69" s="3">
        <v>0.13826406020062126</v>
      </c>
      <c r="D69" s="3">
        <v>0.13728833898436479</v>
      </c>
      <c r="E69" s="3">
        <v>0.18666793000511234</v>
      </c>
      <c r="F69" s="3">
        <v>0.1861428125835512</v>
      </c>
      <c r="G69" s="3">
        <v>0.18596551987880994</v>
      </c>
      <c r="H69" s="3">
        <v>0.28872218085374379</v>
      </c>
      <c r="I69" s="3">
        <v>0.28906720153644744</v>
      </c>
      <c r="J69" s="3">
        <v>0.28970000811294949</v>
      </c>
      <c r="K69" s="3">
        <v>0.60296805398338327</v>
      </c>
      <c r="L69" s="3">
        <v>0.60332472188611308</v>
      </c>
      <c r="M69" s="3">
        <v>0.62480147661375307</v>
      </c>
    </row>
    <row r="70" spans="1:13">
      <c r="A70" s="52">
        <v>0.64</v>
      </c>
      <c r="B70" s="3">
        <v>0.13858906065434462</v>
      </c>
      <c r="C70" s="3">
        <v>0.13850036004952709</v>
      </c>
      <c r="D70" s="3">
        <v>0.13749493102666194</v>
      </c>
      <c r="E70" s="3">
        <v>0.18697960129598637</v>
      </c>
      <c r="F70" s="3">
        <v>0.18652081786923383</v>
      </c>
      <c r="G70" s="3">
        <v>0.18667969466391071</v>
      </c>
      <c r="H70" s="3">
        <v>0.28966353240362891</v>
      </c>
      <c r="I70" s="3">
        <v>0.28992832034004501</v>
      </c>
      <c r="J70" s="3">
        <v>0.29014392542247985</v>
      </c>
      <c r="K70" s="3">
        <v>0.60442135714551393</v>
      </c>
      <c r="L70" s="3">
        <v>0.60610551417577652</v>
      </c>
      <c r="M70" s="3">
        <v>0.62721312757021153</v>
      </c>
    </row>
    <row r="71" spans="1:13">
      <c r="A71" s="52">
        <v>0.65</v>
      </c>
      <c r="B71" s="3">
        <v>0.13886538019970723</v>
      </c>
      <c r="C71" s="3">
        <v>0.13870730617254809</v>
      </c>
      <c r="D71" s="3">
        <v>0.13771781730185229</v>
      </c>
      <c r="E71" s="3">
        <v>0.18781202991950122</v>
      </c>
      <c r="F71" s="3">
        <v>0.18701833499260118</v>
      </c>
      <c r="G71" s="3">
        <v>0.18684397628138169</v>
      </c>
      <c r="H71" s="3">
        <v>0.29079559730353399</v>
      </c>
      <c r="I71" s="3">
        <v>0.29140929135757421</v>
      </c>
      <c r="J71" s="3">
        <v>0.29073252194175037</v>
      </c>
      <c r="K71" s="3">
        <v>0.60592079180245917</v>
      </c>
      <c r="L71" s="3">
        <v>0.60792184735447319</v>
      </c>
      <c r="M71" s="3">
        <v>0.62974747399629605</v>
      </c>
    </row>
    <row r="72" spans="1:13">
      <c r="A72" s="52">
        <v>0.66</v>
      </c>
      <c r="B72" s="3">
        <v>0.13920754518426526</v>
      </c>
      <c r="C72" s="3">
        <v>0.13915886830498025</v>
      </c>
      <c r="D72" s="3">
        <v>0.13814433667018561</v>
      </c>
      <c r="E72" s="3">
        <v>0.18815585096630305</v>
      </c>
      <c r="F72" s="3">
        <v>0.18735903391411329</v>
      </c>
      <c r="G72" s="3">
        <v>0.1872557255202312</v>
      </c>
      <c r="H72" s="3">
        <v>0.29176022485509207</v>
      </c>
      <c r="I72" s="3">
        <v>0.2920423895490733</v>
      </c>
      <c r="J72" s="3">
        <v>0.29161804480366299</v>
      </c>
      <c r="K72" s="3">
        <v>0.60896270846986356</v>
      </c>
      <c r="L72" s="3">
        <v>0.60942361643184839</v>
      </c>
      <c r="M72" s="3">
        <v>0.63216067265370113</v>
      </c>
    </row>
    <row r="73" spans="1:13">
      <c r="A73" s="52">
        <v>0.67</v>
      </c>
      <c r="B73" s="3">
        <v>0.1393305684020528</v>
      </c>
      <c r="C73" s="3">
        <v>0.13939448920451894</v>
      </c>
      <c r="D73" s="3">
        <v>0.13845856570872425</v>
      </c>
      <c r="E73" s="3">
        <v>0.18866929661773774</v>
      </c>
      <c r="F73" s="3">
        <v>0.18801169366163334</v>
      </c>
      <c r="G73" s="3">
        <v>0.18761818265058122</v>
      </c>
      <c r="H73" s="3">
        <v>0.29222212747750559</v>
      </c>
      <c r="I73" s="3">
        <v>0.29314481641457513</v>
      </c>
      <c r="J73" s="3">
        <v>0.29216522746735579</v>
      </c>
      <c r="K73" s="3">
        <v>0.61315737731528208</v>
      </c>
      <c r="L73" s="3">
        <v>0.61190929260217375</v>
      </c>
      <c r="M73" s="3">
        <v>0.6341224899941913</v>
      </c>
    </row>
    <row r="74" spans="1:13">
      <c r="A74" s="52">
        <v>0.68</v>
      </c>
      <c r="B74" s="3">
        <v>0.13972325274999084</v>
      </c>
      <c r="C74" s="3">
        <v>0.13969943968973714</v>
      </c>
      <c r="D74" s="3">
        <v>0.13871334811757841</v>
      </c>
      <c r="E74" s="3">
        <v>0.18914227801277306</v>
      </c>
      <c r="F74" s="3">
        <v>0.18868603566175951</v>
      </c>
      <c r="G74" s="3">
        <v>0.18807710694322763</v>
      </c>
      <c r="H74" s="3">
        <v>0.29310969140917736</v>
      </c>
      <c r="I74" s="3">
        <v>0.29428440389270694</v>
      </c>
      <c r="J74" s="3">
        <v>0.29336615219391748</v>
      </c>
      <c r="K74" s="3">
        <v>0.61562743193299097</v>
      </c>
      <c r="L74" s="3">
        <v>0.61413210566417709</v>
      </c>
      <c r="M74" s="3">
        <v>0.63635487437405946</v>
      </c>
    </row>
    <row r="75" spans="1:13">
      <c r="A75" s="52">
        <v>0.69</v>
      </c>
      <c r="B75" s="3">
        <v>0.13997709506015621</v>
      </c>
      <c r="C75" s="3">
        <v>0.14018077418424155</v>
      </c>
      <c r="D75" s="3">
        <v>0.13896594994704259</v>
      </c>
      <c r="E75" s="3">
        <v>0.18973938111070582</v>
      </c>
      <c r="F75" s="3">
        <v>0.18938721054164334</v>
      </c>
      <c r="G75" s="3">
        <v>0.18873365059972796</v>
      </c>
      <c r="H75" s="3">
        <v>0.29418872030723797</v>
      </c>
      <c r="I75" s="3">
        <v>0.29494008961290052</v>
      </c>
      <c r="J75" s="3">
        <v>0.29437249589147518</v>
      </c>
      <c r="K75" s="3">
        <v>0.61838455428082362</v>
      </c>
      <c r="L75" s="3">
        <v>0.61752719757776198</v>
      </c>
      <c r="M75" s="3">
        <v>0.63982369259388572</v>
      </c>
    </row>
    <row r="76" spans="1:13">
      <c r="A76" s="52">
        <v>0.7</v>
      </c>
      <c r="B76" s="3">
        <v>0.14028113846744086</v>
      </c>
      <c r="C76" s="3">
        <v>0.14040083871822351</v>
      </c>
      <c r="D76" s="3">
        <v>0.13928380111565003</v>
      </c>
      <c r="E76" s="3">
        <v>0.19010596362406554</v>
      </c>
      <c r="F76" s="3">
        <v>0.1899475634103393</v>
      </c>
      <c r="G76" s="3">
        <v>0.18907036228716129</v>
      </c>
      <c r="H76" s="3">
        <v>0.29570862427033634</v>
      </c>
      <c r="I76" s="3">
        <v>0.29616151791960499</v>
      </c>
      <c r="J76" s="3">
        <v>0.29532291456615661</v>
      </c>
      <c r="K76" s="3">
        <v>0.62134707863680561</v>
      </c>
      <c r="L76" s="3">
        <v>0.61910536820959616</v>
      </c>
      <c r="M76" s="3">
        <v>0.64237214888137828</v>
      </c>
    </row>
    <row r="77" spans="1:13">
      <c r="A77" s="52">
        <v>0.71</v>
      </c>
      <c r="B77" s="3">
        <v>0.14060918152609092</v>
      </c>
      <c r="C77" s="3">
        <v>0.14063544933500738</v>
      </c>
      <c r="D77" s="3">
        <v>0.13943596625398763</v>
      </c>
      <c r="E77" s="3">
        <v>0.19071068006248071</v>
      </c>
      <c r="F77" s="3">
        <v>0.19051354008813412</v>
      </c>
      <c r="G77" s="3">
        <v>0.18965360633522133</v>
      </c>
      <c r="H77" s="3">
        <v>0.29622392449749996</v>
      </c>
      <c r="I77" s="3">
        <v>0.29711976150022784</v>
      </c>
      <c r="J77" s="3">
        <v>0.29634925429578229</v>
      </c>
      <c r="K77" s="3">
        <v>0.62433681185514855</v>
      </c>
      <c r="L77" s="3">
        <v>0.62358326806976716</v>
      </c>
      <c r="M77" s="3">
        <v>0.64686038039729654</v>
      </c>
    </row>
    <row r="78" spans="1:13">
      <c r="A78" s="52">
        <v>0.72</v>
      </c>
      <c r="B78" s="3">
        <v>0.14083661492232052</v>
      </c>
      <c r="C78" s="3">
        <v>0.14094714852527401</v>
      </c>
      <c r="D78" s="3">
        <v>0.13970381402859172</v>
      </c>
      <c r="E78" s="3">
        <v>0.19122201873314526</v>
      </c>
      <c r="F78" s="3">
        <v>0.19119364512870932</v>
      </c>
      <c r="G78" s="3">
        <v>0.18992214296738</v>
      </c>
      <c r="H78" s="3">
        <v>0.29750431286299478</v>
      </c>
      <c r="I78" s="3">
        <v>0.29797741748812817</v>
      </c>
      <c r="J78" s="3">
        <v>0.29723093204747497</v>
      </c>
      <c r="K78" s="3">
        <v>0.628482209875182</v>
      </c>
      <c r="L78" s="3">
        <v>0.6287650941514541</v>
      </c>
      <c r="M78" s="3">
        <v>0.64916007751963112</v>
      </c>
    </row>
    <row r="79" spans="1:13">
      <c r="A79" s="52">
        <v>0.73</v>
      </c>
      <c r="B79" s="3">
        <v>0.1411922844424158</v>
      </c>
      <c r="C79" s="3">
        <v>0.14113855734550532</v>
      </c>
      <c r="D79" s="3">
        <v>0.13986807670728402</v>
      </c>
      <c r="E79" s="3">
        <v>0.19163551955373168</v>
      </c>
      <c r="F79" s="3">
        <v>0.19237805356612694</v>
      </c>
      <c r="G79" s="3">
        <v>0.19076913585613398</v>
      </c>
      <c r="H79" s="3">
        <v>0.29820971549369901</v>
      </c>
      <c r="I79" s="3">
        <v>0.29851548925987303</v>
      </c>
      <c r="J79" s="3">
        <v>0.29833914028196645</v>
      </c>
      <c r="K79" s="3">
        <v>0.63176006833465415</v>
      </c>
      <c r="L79" s="3">
        <v>0.63232717731896138</v>
      </c>
      <c r="M79" s="3">
        <v>0.65241365699760978</v>
      </c>
    </row>
    <row r="80" spans="1:13">
      <c r="A80" s="52">
        <v>0.74</v>
      </c>
      <c r="B80" s="3">
        <v>0.14144710537927396</v>
      </c>
      <c r="C80" s="3">
        <v>0.1412598337289552</v>
      </c>
      <c r="D80" s="3">
        <v>0.14017460014472832</v>
      </c>
      <c r="E80" s="3">
        <v>0.19208166410738559</v>
      </c>
      <c r="F80" s="3">
        <v>0.19271174880701103</v>
      </c>
      <c r="G80" s="3">
        <v>0.19126986844800159</v>
      </c>
      <c r="H80" s="3">
        <v>0.29992864565578015</v>
      </c>
      <c r="I80" s="3">
        <v>0.29973760680980033</v>
      </c>
      <c r="J80" s="3">
        <v>0.29969439499772987</v>
      </c>
      <c r="K80" s="3">
        <v>0.63548063348267048</v>
      </c>
      <c r="L80" s="3">
        <v>0.63549494936793671</v>
      </c>
      <c r="M80" s="3">
        <v>0.65636212252960602</v>
      </c>
    </row>
    <row r="81" spans="1:13">
      <c r="A81" s="52">
        <v>0.75</v>
      </c>
      <c r="B81" s="3">
        <v>0.14194636813348188</v>
      </c>
      <c r="C81" s="3">
        <v>0.14167895481502077</v>
      </c>
      <c r="D81" s="3">
        <v>0.1405363372930124</v>
      </c>
      <c r="E81" s="3">
        <v>0.19266974920978064</v>
      </c>
      <c r="F81" s="3">
        <v>0.19357296226795404</v>
      </c>
      <c r="G81" s="3">
        <v>0.19198231362246465</v>
      </c>
      <c r="H81" s="3">
        <v>0.30162056052511399</v>
      </c>
      <c r="I81" s="3">
        <v>0.30071354114616211</v>
      </c>
      <c r="J81" s="3">
        <v>0.30106738195864025</v>
      </c>
      <c r="K81" s="3">
        <v>0.6385711980460036</v>
      </c>
      <c r="L81" s="3">
        <v>0.6420201873731024</v>
      </c>
      <c r="M81" s="3">
        <v>0.65912760122980718</v>
      </c>
    </row>
    <row r="82" spans="1:13">
      <c r="A82" s="52">
        <v>0.76</v>
      </c>
      <c r="B82" s="3">
        <v>0.14229480220102309</v>
      </c>
      <c r="C82" s="3">
        <v>0.14193860512302486</v>
      </c>
      <c r="D82" s="3">
        <v>0.14073433028288129</v>
      </c>
      <c r="E82" s="3">
        <v>0.1933023648218179</v>
      </c>
      <c r="F82" s="3">
        <v>0.19413010268070602</v>
      </c>
      <c r="G82" s="3">
        <v>0.1925331446230665</v>
      </c>
      <c r="H82" s="3">
        <v>0.30316588076283979</v>
      </c>
      <c r="I82" s="3">
        <v>0.30146215307918761</v>
      </c>
      <c r="J82" s="3">
        <v>0.30247743613819578</v>
      </c>
      <c r="K82" s="3">
        <v>0.64093311706325451</v>
      </c>
      <c r="L82" s="3">
        <v>0.64433152051836839</v>
      </c>
      <c r="M82" s="3">
        <v>0.66445429014038826</v>
      </c>
    </row>
    <row r="83" spans="1:13">
      <c r="A83" s="52">
        <v>0.77</v>
      </c>
      <c r="B83" s="3">
        <v>0.14279429509901223</v>
      </c>
      <c r="C83" s="3">
        <v>0.14229303778460584</v>
      </c>
      <c r="D83" s="3">
        <v>0.14110776629407437</v>
      </c>
      <c r="E83" s="3">
        <v>0.19412228490766659</v>
      </c>
      <c r="F83" s="3">
        <v>0.19476390547040395</v>
      </c>
      <c r="G83" s="3">
        <v>0.19321033574898103</v>
      </c>
      <c r="H83" s="3">
        <v>0.30400270422541265</v>
      </c>
      <c r="I83" s="3">
        <v>0.30261776151269087</v>
      </c>
      <c r="J83" s="3">
        <v>0.30345073519289673</v>
      </c>
      <c r="K83" s="3">
        <v>0.6446359819566323</v>
      </c>
      <c r="L83" s="3">
        <v>0.65027755894712169</v>
      </c>
      <c r="M83" s="3">
        <v>0.6696647782427958</v>
      </c>
    </row>
    <row r="84" spans="1:13">
      <c r="A84" s="52">
        <v>0.78</v>
      </c>
      <c r="B84" s="3">
        <v>0.14305310508700561</v>
      </c>
      <c r="C84" s="3">
        <v>0.14257963053390174</v>
      </c>
      <c r="D84" s="3">
        <v>0.14161822909608748</v>
      </c>
      <c r="E84" s="3">
        <v>0.19498305613137185</v>
      </c>
      <c r="F84" s="3">
        <v>0.19530351479081143</v>
      </c>
      <c r="G84" s="3">
        <v>0.19376638048975511</v>
      </c>
      <c r="H84" s="3">
        <v>0.3052071865798921</v>
      </c>
      <c r="I84" s="3">
        <v>0.30394374510399597</v>
      </c>
      <c r="J84" s="3">
        <v>0.3048302935550759</v>
      </c>
      <c r="K84" s="3">
        <v>0.64930853170946012</v>
      </c>
      <c r="L84" s="3">
        <v>0.65329222733395309</v>
      </c>
      <c r="M84" s="3">
        <v>0.6742765360245252</v>
      </c>
    </row>
    <row r="85" spans="1:13">
      <c r="A85" s="52">
        <v>0.79</v>
      </c>
      <c r="B85" s="3">
        <v>0.14325306980618571</v>
      </c>
      <c r="C85" s="3">
        <v>0.14291726763114837</v>
      </c>
      <c r="D85" s="3">
        <v>0.14225506155616013</v>
      </c>
      <c r="E85" s="3">
        <v>0.19561907341358722</v>
      </c>
      <c r="F85" s="3">
        <v>0.19584654418862141</v>
      </c>
      <c r="G85" s="3">
        <v>0.19462895884737108</v>
      </c>
      <c r="H85" s="3">
        <v>0.30749465305839813</v>
      </c>
      <c r="I85" s="3">
        <v>0.3052325694240457</v>
      </c>
      <c r="J85" s="3">
        <v>0.30661714014875524</v>
      </c>
      <c r="K85" s="3">
        <v>0.65387922593154912</v>
      </c>
      <c r="L85" s="3">
        <v>0.65871957700396044</v>
      </c>
      <c r="M85" s="3">
        <v>0.68084493901835486</v>
      </c>
    </row>
    <row r="86" spans="1:13">
      <c r="A86" s="52">
        <v>0.8</v>
      </c>
      <c r="B86" s="3">
        <v>0.14348943204472486</v>
      </c>
      <c r="C86" s="3">
        <v>0.14318480471510739</v>
      </c>
      <c r="D86" s="3">
        <v>0.14265883539857463</v>
      </c>
      <c r="E86" s="3">
        <v>0.19627458880773924</v>
      </c>
      <c r="F86" s="3">
        <v>0.19613148071497133</v>
      </c>
      <c r="G86" s="3">
        <v>0.19540753252150972</v>
      </c>
      <c r="H86" s="3">
        <v>0.30822687367957391</v>
      </c>
      <c r="I86" s="3">
        <v>0.30612405045463498</v>
      </c>
      <c r="J86" s="3">
        <v>0.30799051244778342</v>
      </c>
      <c r="K86" s="3">
        <v>0.65966358054069296</v>
      </c>
      <c r="L86" s="3">
        <v>0.66317833412179217</v>
      </c>
      <c r="M86" s="3">
        <v>0.68682309474951675</v>
      </c>
    </row>
    <row r="87" spans="1:13">
      <c r="A87" s="52">
        <v>0.81</v>
      </c>
      <c r="B87" s="3">
        <v>0.14390472295988602</v>
      </c>
      <c r="C87" s="3">
        <v>0.14358337874941124</v>
      </c>
      <c r="D87" s="3">
        <v>0.14284900867993627</v>
      </c>
      <c r="E87" s="3">
        <v>0.19666324682906577</v>
      </c>
      <c r="F87" s="3">
        <v>0.19668937876019169</v>
      </c>
      <c r="G87" s="3">
        <v>0.19616552931070114</v>
      </c>
      <c r="H87" s="3">
        <v>0.30955154187295891</v>
      </c>
      <c r="I87" s="3">
        <v>0.30747687136969559</v>
      </c>
      <c r="J87" s="3">
        <v>0.30926207383168086</v>
      </c>
      <c r="K87" s="3">
        <v>0.66462940178168051</v>
      </c>
      <c r="L87" s="3">
        <v>0.6677491679467622</v>
      </c>
      <c r="M87" s="3">
        <v>0.68944580291051949</v>
      </c>
    </row>
    <row r="88" spans="1:13">
      <c r="A88" s="52">
        <v>0.82</v>
      </c>
      <c r="B88" s="3">
        <v>0.14453309834983968</v>
      </c>
      <c r="C88" s="3">
        <v>0.14381710954180885</v>
      </c>
      <c r="D88" s="3">
        <v>0.14324918319619362</v>
      </c>
      <c r="E88" s="3">
        <v>0.19777497545591319</v>
      </c>
      <c r="F88" s="3">
        <v>0.19725273773409252</v>
      </c>
      <c r="G88" s="3">
        <v>0.19759964837493332</v>
      </c>
      <c r="H88" s="3">
        <v>0.31100938157292918</v>
      </c>
      <c r="I88" s="3">
        <v>0.30905583682794968</v>
      </c>
      <c r="J88" s="3">
        <v>0.31068481212919496</v>
      </c>
      <c r="K88" s="3">
        <v>0.67100375137748469</v>
      </c>
      <c r="L88" s="3">
        <v>0.67557405759323408</v>
      </c>
      <c r="M88" s="3">
        <v>0.69418745792430592</v>
      </c>
    </row>
    <row r="89" spans="1:13">
      <c r="A89" s="52">
        <v>0.83</v>
      </c>
      <c r="B89" s="3">
        <v>0.14494982629339315</v>
      </c>
      <c r="C89" s="3">
        <v>0.14420189524205987</v>
      </c>
      <c r="D89" s="3">
        <v>0.14372686803898241</v>
      </c>
      <c r="E89" s="3">
        <v>0.19897382127149355</v>
      </c>
      <c r="F89" s="3">
        <v>0.19809450443078136</v>
      </c>
      <c r="G89" s="3">
        <v>0.19878425578301168</v>
      </c>
      <c r="H89" s="3">
        <v>0.31352738953544829</v>
      </c>
      <c r="I89" s="3">
        <v>0.31019953089463548</v>
      </c>
      <c r="J89" s="3">
        <v>0.31330452971669354</v>
      </c>
      <c r="K89" s="3">
        <v>0.67574696282021141</v>
      </c>
      <c r="L89" s="3">
        <v>0.67957405160847684</v>
      </c>
      <c r="M89" s="3">
        <v>0.69883842398456153</v>
      </c>
    </row>
    <row r="90" spans="1:13">
      <c r="A90" s="52">
        <v>0.84</v>
      </c>
      <c r="B90" s="3">
        <v>0.14521348855096936</v>
      </c>
      <c r="C90" s="3">
        <v>0.1447442337630401</v>
      </c>
      <c r="D90" s="3">
        <v>0.14407649276083004</v>
      </c>
      <c r="E90" s="3">
        <v>0.19992992309181784</v>
      </c>
      <c r="F90" s="3">
        <v>0.19905909254879464</v>
      </c>
      <c r="G90" s="3">
        <v>0.1996315073179083</v>
      </c>
      <c r="H90" s="3">
        <v>0.31450940163996355</v>
      </c>
      <c r="I90" s="3">
        <v>0.31234636474633498</v>
      </c>
      <c r="J90" s="3">
        <v>0.3151274087329678</v>
      </c>
      <c r="K90" s="3">
        <v>0.67960480765896003</v>
      </c>
      <c r="L90" s="3">
        <v>0.68404041306924612</v>
      </c>
      <c r="M90" s="3">
        <v>0.70342039777695098</v>
      </c>
    </row>
    <row r="91" spans="1:13">
      <c r="A91" s="52">
        <v>0.85</v>
      </c>
      <c r="B91" s="3">
        <v>0.14597198667991718</v>
      </c>
      <c r="C91" s="3">
        <v>0.14521180998721706</v>
      </c>
      <c r="D91" s="3">
        <v>0.14456431728889904</v>
      </c>
      <c r="E91" s="3">
        <v>0.20078280087656619</v>
      </c>
      <c r="F91" s="3">
        <v>0.19980739311419973</v>
      </c>
      <c r="G91" s="3">
        <v>0.2005257955165482</v>
      </c>
      <c r="H91" s="3">
        <v>0.3160668404472653</v>
      </c>
      <c r="I91" s="3">
        <v>0.31379819266645015</v>
      </c>
      <c r="J91" s="3">
        <v>0.31825133502556724</v>
      </c>
      <c r="K91" s="3">
        <v>0.68542925996626858</v>
      </c>
      <c r="L91" s="3">
        <v>0.68927840597021306</v>
      </c>
      <c r="M91" s="3">
        <v>0.71027199950357711</v>
      </c>
    </row>
    <row r="92" spans="1:13">
      <c r="A92" s="52">
        <v>0.86</v>
      </c>
      <c r="B92" s="3">
        <v>0.14655471042345081</v>
      </c>
      <c r="C92" s="3">
        <v>0.14604893386953938</v>
      </c>
      <c r="D92" s="3">
        <v>0.14507495095050871</v>
      </c>
      <c r="E92" s="3">
        <v>0.20184181730846326</v>
      </c>
      <c r="F92" s="3">
        <v>0.2007824933179235</v>
      </c>
      <c r="G92" s="3">
        <v>0.20171920279699382</v>
      </c>
      <c r="H92" s="3">
        <v>0.31773611715270805</v>
      </c>
      <c r="I92" s="3">
        <v>0.31574256890902241</v>
      </c>
      <c r="J92" s="3">
        <v>0.31963602838037569</v>
      </c>
      <c r="K92" s="3">
        <v>0.69365844324628467</v>
      </c>
      <c r="L92" s="3">
        <v>0.69318445302146958</v>
      </c>
      <c r="M92" s="3">
        <v>0.71840357035352698</v>
      </c>
    </row>
    <row r="93" spans="1:13">
      <c r="A93" s="52">
        <v>0.87</v>
      </c>
      <c r="B93" s="3">
        <v>0.146891134789675</v>
      </c>
      <c r="C93" s="3">
        <v>0.14637070729935966</v>
      </c>
      <c r="D93" s="3">
        <v>0.14573252538717432</v>
      </c>
      <c r="E93" s="3">
        <v>0.20257112765475355</v>
      </c>
      <c r="F93" s="3">
        <v>0.20156479313269138</v>
      </c>
      <c r="G93" s="3">
        <v>0.20223582594262418</v>
      </c>
      <c r="H93" s="3">
        <v>0.31958891468051143</v>
      </c>
      <c r="I93" s="3">
        <v>0.31768435072781925</v>
      </c>
      <c r="J93" s="3">
        <v>0.32093566209180396</v>
      </c>
      <c r="K93" s="3">
        <v>0.69871933228932215</v>
      </c>
      <c r="L93" s="3">
        <v>0.69591737396318676</v>
      </c>
      <c r="M93" s="3">
        <v>0.72375769759304731</v>
      </c>
    </row>
    <row r="94" spans="1:13">
      <c r="A94" s="52">
        <v>0.88</v>
      </c>
      <c r="B94" s="3">
        <v>0.14755751995137251</v>
      </c>
      <c r="C94" s="3">
        <v>0.14731549846321859</v>
      </c>
      <c r="D94" s="3">
        <v>0.14665881632402761</v>
      </c>
      <c r="E94" s="3">
        <v>0.2039474507513396</v>
      </c>
      <c r="F94" s="3">
        <v>0.20240256209622834</v>
      </c>
      <c r="G94" s="3">
        <v>0.20329819690349851</v>
      </c>
      <c r="H94" s="3">
        <v>0.32045191153546804</v>
      </c>
      <c r="I94" s="3">
        <v>0.31986775607118845</v>
      </c>
      <c r="J94" s="3">
        <v>0.32245676225532538</v>
      </c>
      <c r="K94" s="3">
        <v>0.70677885234330851</v>
      </c>
      <c r="L94" s="3">
        <v>0.70683607861342546</v>
      </c>
      <c r="M94" s="3">
        <v>0.72783420820089739</v>
      </c>
    </row>
    <row r="95" spans="1:13">
      <c r="A95" s="52">
        <v>0.89</v>
      </c>
      <c r="B95" s="3">
        <v>0.14812240398534887</v>
      </c>
      <c r="C95" s="3">
        <v>0.14790294626144357</v>
      </c>
      <c r="D95" s="3">
        <v>0.14723920667484197</v>
      </c>
      <c r="E95" s="3">
        <v>0.20470256620270624</v>
      </c>
      <c r="F95" s="3">
        <v>0.20348358925057394</v>
      </c>
      <c r="G95" s="3">
        <v>0.20461026515658629</v>
      </c>
      <c r="H95" s="3">
        <v>0.32165191105150676</v>
      </c>
      <c r="I95" s="3">
        <v>0.32289158263056572</v>
      </c>
      <c r="J95" s="3">
        <v>0.32469024668515628</v>
      </c>
      <c r="K95" s="3">
        <v>0.71467291076247141</v>
      </c>
      <c r="L95" s="3">
        <v>0.71568523584188526</v>
      </c>
      <c r="M95" s="3">
        <v>0.73491364299121287</v>
      </c>
    </row>
    <row r="96" spans="1:13">
      <c r="A96" s="52">
        <v>0.9</v>
      </c>
      <c r="B96" s="3">
        <v>0.14870562355714284</v>
      </c>
      <c r="C96" s="3">
        <v>0.14868874688087561</v>
      </c>
      <c r="D96" s="3">
        <v>0.14845429885462769</v>
      </c>
      <c r="E96" s="3">
        <v>0.20576413134696261</v>
      </c>
      <c r="F96" s="3">
        <v>0.20546934725408456</v>
      </c>
      <c r="G96" s="3">
        <v>0.20572128182342458</v>
      </c>
      <c r="H96" s="3">
        <v>0.32414894649003412</v>
      </c>
      <c r="I96" s="3">
        <v>0.32384154849197355</v>
      </c>
      <c r="J96" s="3">
        <v>0.32665591425781354</v>
      </c>
      <c r="K96" s="3">
        <v>0.71948077191109472</v>
      </c>
      <c r="L96" s="3">
        <v>0.72201762701339933</v>
      </c>
      <c r="M96" s="3">
        <v>0.74312032839400088</v>
      </c>
    </row>
    <row r="97" spans="1:13">
      <c r="A97" s="52">
        <v>0.91</v>
      </c>
      <c r="B97" s="3">
        <v>0.14936904240446941</v>
      </c>
      <c r="C97" s="3">
        <v>0.14969567144948667</v>
      </c>
      <c r="D97" s="3">
        <v>0.14920947258643416</v>
      </c>
      <c r="E97" s="3">
        <v>0.2073754477721283</v>
      </c>
      <c r="F97" s="3">
        <v>0.20657078321511224</v>
      </c>
      <c r="G97" s="3">
        <v>0.20690990350792346</v>
      </c>
      <c r="H97" s="3">
        <v>0.32659696924328663</v>
      </c>
      <c r="I97" s="3">
        <v>0.3277132290506925</v>
      </c>
      <c r="J97" s="3">
        <v>0.33000296291619158</v>
      </c>
      <c r="K97" s="3">
        <v>0.72667071791230209</v>
      </c>
      <c r="L97" s="3">
        <v>0.7287681626001965</v>
      </c>
      <c r="M97" s="3">
        <v>0.75405526880214291</v>
      </c>
    </row>
    <row r="98" spans="1:13">
      <c r="A98" s="52">
        <v>0.92</v>
      </c>
      <c r="B98" s="3">
        <v>0.15018812917681376</v>
      </c>
      <c r="C98" s="3">
        <v>0.15042267463689796</v>
      </c>
      <c r="D98" s="3">
        <v>0.14995844939747949</v>
      </c>
      <c r="E98" s="3">
        <v>0.20815390355924365</v>
      </c>
      <c r="F98" s="3">
        <v>0.20794605089462162</v>
      </c>
      <c r="G98" s="3">
        <v>0.20949231392543677</v>
      </c>
      <c r="H98" s="3">
        <v>0.33062787099952384</v>
      </c>
      <c r="I98" s="3">
        <v>0.33114519013216759</v>
      </c>
      <c r="J98" s="3">
        <v>0.33255833309566629</v>
      </c>
      <c r="K98" s="3">
        <v>0.73510306167187944</v>
      </c>
      <c r="L98" s="3">
        <v>0.73550103036224812</v>
      </c>
      <c r="M98" s="3">
        <v>0.76284615335945316</v>
      </c>
    </row>
    <row r="99" spans="1:13">
      <c r="A99" s="52">
        <v>0.93</v>
      </c>
      <c r="B99" s="3">
        <v>0.15119003267742603</v>
      </c>
      <c r="C99" s="3">
        <v>0.1509748821775298</v>
      </c>
      <c r="D99" s="3">
        <v>0.15117305984388202</v>
      </c>
      <c r="E99" s="3">
        <v>0.20970006711046998</v>
      </c>
      <c r="F99" s="3">
        <v>0.20932049870123065</v>
      </c>
      <c r="G99" s="3">
        <v>0.21085899536186931</v>
      </c>
      <c r="H99" s="3">
        <v>0.3354354643759736</v>
      </c>
      <c r="I99" s="3">
        <v>0.33521347892847003</v>
      </c>
      <c r="J99" s="3">
        <v>0.3363750774688834</v>
      </c>
      <c r="K99" s="3">
        <v>0.74107492697755639</v>
      </c>
      <c r="L99" s="3">
        <v>0.75495333430607292</v>
      </c>
      <c r="M99" s="3">
        <v>0.77141999675130768</v>
      </c>
    </row>
    <row r="100" spans="1:13">
      <c r="A100" s="52">
        <v>0.94</v>
      </c>
      <c r="B100" s="3">
        <v>0.15300656803090065</v>
      </c>
      <c r="C100" s="3">
        <v>0.15301575938569012</v>
      </c>
      <c r="D100" s="3">
        <v>0.15251655389136359</v>
      </c>
      <c r="E100" s="3">
        <v>0.21124693231432473</v>
      </c>
      <c r="F100" s="3">
        <v>0.2114194071996191</v>
      </c>
      <c r="G100" s="3">
        <v>0.21181322489335777</v>
      </c>
      <c r="H100" s="3">
        <v>0.3403348022845169</v>
      </c>
      <c r="I100" s="3">
        <v>0.33834550044472939</v>
      </c>
      <c r="J100" s="3">
        <v>0.33983897040760741</v>
      </c>
      <c r="K100" s="3">
        <v>0.75432422095653162</v>
      </c>
      <c r="L100" s="3">
        <v>0.76498175327643925</v>
      </c>
      <c r="M100" s="3">
        <v>0.78180803407516941</v>
      </c>
    </row>
    <row r="101" spans="1:13">
      <c r="A101" s="52">
        <v>0.95</v>
      </c>
      <c r="B101" s="3">
        <v>0.15475408271952268</v>
      </c>
      <c r="C101" s="3">
        <v>0.15447946702373005</v>
      </c>
      <c r="D101" s="3">
        <v>0.15412448064491369</v>
      </c>
      <c r="E101" s="3">
        <v>0.21325035330361922</v>
      </c>
      <c r="F101" s="3">
        <v>0.21398351164697921</v>
      </c>
      <c r="G101" s="3">
        <v>0.21431804654041633</v>
      </c>
      <c r="H101" s="3">
        <v>0.34460365077377231</v>
      </c>
      <c r="I101" s="3">
        <v>0.34650059557969209</v>
      </c>
      <c r="J101" s="3">
        <v>0.34395422025273947</v>
      </c>
      <c r="K101" s="3">
        <v>0.77082861423218485</v>
      </c>
      <c r="L101" s="3">
        <v>0.77412732960758401</v>
      </c>
      <c r="M101" s="3">
        <v>0.79685281864308422</v>
      </c>
    </row>
    <row r="102" spans="1:13">
      <c r="A102" s="52">
        <v>0.96</v>
      </c>
      <c r="B102" s="3">
        <v>0.15640726619920409</v>
      </c>
      <c r="C102" s="3">
        <v>0.15628750740192199</v>
      </c>
      <c r="D102" s="3">
        <v>0.15515406154846631</v>
      </c>
      <c r="E102" s="3">
        <v>0.21591978374406043</v>
      </c>
      <c r="F102" s="3">
        <v>0.21739210636206818</v>
      </c>
      <c r="G102" s="3">
        <v>0.21688369861741574</v>
      </c>
      <c r="H102" s="3">
        <v>0.35338809748972955</v>
      </c>
      <c r="I102" s="3">
        <v>0.35220128942094675</v>
      </c>
      <c r="J102" s="3">
        <v>0.35473619872140694</v>
      </c>
      <c r="K102" s="3">
        <v>0.79570709903911307</v>
      </c>
      <c r="L102" s="3">
        <v>0.79080999210485192</v>
      </c>
      <c r="M102" s="3">
        <v>0.80908385273190953</v>
      </c>
    </row>
    <row r="103" spans="1:13">
      <c r="A103" s="52">
        <v>0.97</v>
      </c>
      <c r="B103" s="3">
        <v>0.15809659025880088</v>
      </c>
      <c r="C103" s="3">
        <v>0.15768327599668935</v>
      </c>
      <c r="D103" s="3">
        <v>0.15752751308365873</v>
      </c>
      <c r="E103" s="3">
        <v>0.2216084081128995</v>
      </c>
      <c r="F103" s="3">
        <v>0.2194279775650555</v>
      </c>
      <c r="G103" s="3">
        <v>0.21942645602516198</v>
      </c>
      <c r="H103" s="3">
        <v>0.36370447190796013</v>
      </c>
      <c r="I103" s="3">
        <v>0.36000089007012626</v>
      </c>
      <c r="J103" s="3">
        <v>0.36227392254007568</v>
      </c>
      <c r="K103" s="3">
        <v>0.82199045867797926</v>
      </c>
      <c r="L103" s="3">
        <v>0.80744912797161639</v>
      </c>
      <c r="M103" s="3">
        <v>0.83469767693067187</v>
      </c>
    </row>
    <row r="104" spans="1:13">
      <c r="A104" s="52">
        <v>0.98</v>
      </c>
      <c r="B104" s="3">
        <v>0.15949712576909503</v>
      </c>
      <c r="C104" s="3">
        <v>0.16208521817220342</v>
      </c>
      <c r="D104" s="3">
        <v>0.15961012055398294</v>
      </c>
      <c r="E104" s="3">
        <v>0.22552978778521038</v>
      </c>
      <c r="F104" s="3">
        <v>0.22703631741619532</v>
      </c>
      <c r="G104" s="3">
        <v>0.22528111025350547</v>
      </c>
      <c r="H104" s="3">
        <v>0.37581865917516621</v>
      </c>
      <c r="I104" s="3">
        <v>0.36901618696806293</v>
      </c>
      <c r="J104" s="3">
        <v>0.37073551728241994</v>
      </c>
      <c r="K104" s="3">
        <v>0.84410049782514418</v>
      </c>
      <c r="L104" s="3">
        <v>0.86446937305192129</v>
      </c>
      <c r="M104" s="3">
        <v>0.87256974767695639</v>
      </c>
    </row>
    <row r="105" spans="1:13">
      <c r="A105" s="52">
        <v>0.99</v>
      </c>
      <c r="B105" s="3">
        <v>0.16177621475874254</v>
      </c>
      <c r="C105" s="3">
        <v>0.16539807582152646</v>
      </c>
      <c r="D105" s="3">
        <v>0.16404605312499149</v>
      </c>
      <c r="E105" s="3">
        <v>0.23379326200286929</v>
      </c>
      <c r="F105" s="3">
        <v>0.23484940141204691</v>
      </c>
      <c r="G105" s="3">
        <v>0.23585782832024316</v>
      </c>
      <c r="H105" s="3">
        <v>0.39935637822009101</v>
      </c>
      <c r="I105" s="3">
        <v>0.3925563118583561</v>
      </c>
      <c r="J105" s="3">
        <v>0.39468101827391089</v>
      </c>
      <c r="K105" s="3">
        <v>0.8870060827734696</v>
      </c>
      <c r="L105" s="3">
        <v>0.92075574003751015</v>
      </c>
      <c r="M105" s="3">
        <v>0.92530626834986951</v>
      </c>
    </row>
    <row r="106" spans="1:13">
      <c r="A106" s="52">
        <v>1</v>
      </c>
      <c r="B106" s="3">
        <v>0.21719354121834719</v>
      </c>
      <c r="C106" s="3">
        <v>0.21073116031074796</v>
      </c>
      <c r="D106" s="3">
        <v>0.23599993617666254</v>
      </c>
      <c r="E106" s="3">
        <v>0.27154558328230333</v>
      </c>
      <c r="F106" s="3">
        <v>0.25380568799226122</v>
      </c>
      <c r="G106" s="3">
        <v>0.26588179307072002</v>
      </c>
      <c r="H106" s="3">
        <v>0.48127147404137854</v>
      </c>
      <c r="I106" s="3">
        <v>0.48560506617686838</v>
      </c>
      <c r="J106" s="3">
        <v>0.5502780254798959</v>
      </c>
      <c r="K106" s="3">
        <v>1.4581501134874515</v>
      </c>
      <c r="L106" s="3">
        <v>1.1489243079600917</v>
      </c>
      <c r="M106" s="3">
        <v>1.0595248378488031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29f62856-1543-49d4-a736-4569d363f533" ContentTypeId="0x01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Records_x0020_Date xmlns="fa10c853-7380-483e-9cde-87121eb12400" xsi:nil="true"/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Records_x0020_Status xmlns="fa10c853-7380-483e-9cde-87121eb12400">Pending</Records_x0020_Status>
    <Document_x0020_Creation_x0020_Date xmlns="4ffa91fb-a0ff-4ac5-b2db-65c790d184a4">2021-02-10T17:19:54+00:00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/>
    <_activity xmlns="c0062c66-58a7-410b-b2fe-c97c2455b106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68CD07C23C7F48BB073D9900DBE3C3" ma:contentTypeVersion="43" ma:contentTypeDescription="Create a new document." ma:contentTypeScope="" ma:versionID="8214b3eadbb2d102983ffc2545fa92f6">
  <xsd:schema xmlns:xsd="http://www.w3.org/2001/XMLSchema" xmlns:xs="http://www.w3.org/2001/XMLSchema" xmlns:p="http://schemas.microsoft.com/office/2006/metadata/properties" xmlns:ns1="http://schemas.microsoft.com/sharepoint/v3" xmlns:ns3="4ffa91fb-a0ff-4ac5-b2db-65c790d184a4" xmlns:ns4="http://schemas.microsoft.com/sharepoint.v3" xmlns:ns5="http://schemas.microsoft.com/sharepoint/v3/fields" xmlns:ns6="fa10c853-7380-483e-9cde-87121eb12400" xmlns:ns7="c0062c66-58a7-410b-b2fe-c97c2455b106" targetNamespace="http://schemas.microsoft.com/office/2006/metadata/properties" ma:root="true" ma:fieldsID="384524cae22be57a7f7e18b24b87f1dc" ns1:_="" ns3:_="" ns4:_="" ns5:_="" ns6:_="" ns7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a10c853-7380-483e-9cde-87121eb12400"/>
    <xsd:import namespace="c0062c66-58a7-410b-b2fe-c97c2455b106"/>
    <xsd:element name="properties">
      <xsd:complexType>
        <xsd:sequence>
          <xsd:element name="documentManagement">
            <xsd:complexType>
              <xsd:all>
                <xsd:element ref="ns3:Document_x0020_Creation_x0020_Date" minOccurs="0"/>
                <xsd:element ref="ns3:Creator" minOccurs="0"/>
                <xsd:element ref="ns3:EPA_x0020_Office" minOccurs="0"/>
                <xsd:element ref="ns3:Record" minOccurs="0"/>
                <xsd:element ref="ns4:CategoryDescription" minOccurs="0"/>
                <xsd:element ref="ns3:Identifier" minOccurs="0"/>
                <xsd:element ref="ns3:EPA_x0020_Contributor" minOccurs="0"/>
                <xsd:element ref="ns3:External_x0020_Contributor" minOccurs="0"/>
                <xsd:element ref="ns5:_Coverage" minOccurs="0"/>
                <xsd:element ref="ns3:EPA_x0020_Related_x0020_Documents" minOccurs="0"/>
                <xsd:element ref="ns5:_Source" minOccurs="0"/>
                <xsd:element ref="ns3:Rights" minOccurs="0"/>
                <xsd:element ref="ns1:Language" minOccurs="0"/>
                <xsd:element ref="ns3:j747ac98061d40f0aa7bd47e1db5675d" minOccurs="0"/>
                <xsd:element ref="ns3:TaxKeywordTaxHTField" minOccurs="0"/>
                <xsd:element ref="ns3:TaxCatchAllLabel" minOccurs="0"/>
                <xsd:element ref="ns3:TaxCatchAll" minOccurs="0"/>
                <xsd:element ref="ns6:SharedWithUsers" minOccurs="0"/>
                <xsd:element ref="ns6:SharedWithDetails" minOccurs="0"/>
                <xsd:element ref="ns6:SharingHintHash" minOccurs="0"/>
                <xsd:element ref="ns6:LastSharedByUser" minOccurs="0"/>
                <xsd:element ref="ns6:LastSharedByTime" minOccurs="0"/>
                <xsd:element ref="ns7:MediaServiceMetadata" minOccurs="0"/>
                <xsd:element ref="ns7:MediaServiceFastMetadata" minOccurs="0"/>
                <xsd:element ref="ns6:Records_x0020_Status" minOccurs="0"/>
                <xsd:element ref="ns6:Records_x0020_Date" minOccurs="0"/>
                <xsd:element ref="ns7:MediaServiceEventHashCode" minOccurs="0"/>
                <xsd:element ref="ns7:MediaServiceGenerationTime" minOccurs="0"/>
                <xsd:element ref="ns7:MediaServiceAutoTags" minOccurs="0"/>
                <xsd:element ref="ns7:MediaServiceOCR" minOccurs="0"/>
                <xsd:element ref="ns7:MediaServiceDateTaken" minOccurs="0"/>
                <xsd:element ref="ns7:MediaServiceLocation" minOccurs="0"/>
                <xsd:element ref="ns1:_ip_UnifiedCompliancePolicyProperties" minOccurs="0"/>
                <xsd:element ref="ns1:_ip_UnifiedCompliancePolicyUIAction" minOccurs="0"/>
                <xsd:element ref="ns7:MediaServiceAutoKeyPoints" minOccurs="0"/>
                <xsd:element ref="ns7:MediaServiceKeyPoints" minOccurs="0"/>
                <xsd:element ref="ns7:MediaLengthInSeconds" minOccurs="0"/>
                <xsd:element ref="ns7:_activity" minOccurs="0"/>
                <xsd:element ref="ns7:MediaServiceObjectDetectorVersions" minOccurs="0"/>
                <xsd:element ref="ns7:MediaServiceSystemTags" minOccurs="0"/>
                <xsd:element ref="ns7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4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4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59798bbe-e26c-44a2-923f-7091ec7589de}" ma:internalName="TaxCatchAllLabel" ma:readOnly="true" ma:showField="CatchAllDataLabel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59798bbe-e26c-44a2-923f-7091ec7589de}" ma:internalName="TaxCatchAll" ma:showField="CatchAllData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0c853-7380-483e-9cde-87121eb12400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3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3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32" nillable="true" ma:displayName="Last Shared By Time" ma:description="" ma:internalName="LastSharedByTime" ma:readOnly="true">
      <xsd:simpleType>
        <xsd:restriction base="dms:DateTime"/>
      </xsd:simpleType>
    </xsd:element>
    <xsd:element name="Records_x0020_Status" ma:index="35" nillable="true" ma:displayName="Records Status" ma:default="Pending" ma:internalName="Records_x0020_Status">
      <xsd:simpleType>
        <xsd:restriction base="dms:Text"/>
      </xsd:simpleType>
    </xsd:element>
    <xsd:element name="Records_x0020_Date" ma:index="36" nillable="true" ma:displayName="Records Date" ma:hidden="true" ma:internalName="Records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62c66-58a7-410b-b2fe-c97c2455b1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3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39" nillable="true" ma:displayName="Tags" ma:internalName="MediaServiceAutoTags" ma:readOnly="true">
      <xsd:simpleType>
        <xsd:restriction base="dms:Text"/>
      </xsd:simpleType>
    </xsd:element>
    <xsd:element name="MediaServiceOCR" ma:index="4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4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2" nillable="true" ma:displayName="Location" ma:internalName="MediaServiceLocation" ma:readOnly="true">
      <xsd:simpleType>
        <xsd:restriction base="dms:Text"/>
      </xsd:simpleType>
    </xsd:element>
    <xsd:element name="MediaServiceAutoKeyPoints" ma:index="4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47" nillable="true" ma:displayName="Length (seconds)" ma:internalName="MediaLengthInSeconds" ma:readOnly="true">
      <xsd:simpleType>
        <xsd:restriction base="dms:Unknown"/>
      </xsd:simpleType>
    </xsd:element>
    <xsd:element name="_activity" ma:index="48" nillable="true" ma:displayName="_activity" ma:hidden="true" ma:internalName="_activity">
      <xsd:simpleType>
        <xsd:restriction base="dms:Note"/>
      </xsd:simpleType>
    </xsd:element>
    <xsd:element name="MediaServiceObjectDetectorVersions" ma:index="4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5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5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F954B2-AA3B-4F4E-B24A-E9AC57563FD5}"/>
</file>

<file path=customXml/itemProps2.xml><?xml version="1.0" encoding="utf-8"?>
<ds:datastoreItem xmlns:ds="http://schemas.openxmlformats.org/officeDocument/2006/customXml" ds:itemID="{301FBF6C-4A13-4BC1-83AF-90E5BB4FC2F4}"/>
</file>

<file path=customXml/itemProps3.xml><?xml version="1.0" encoding="utf-8"?>
<ds:datastoreItem xmlns:ds="http://schemas.openxmlformats.org/officeDocument/2006/customXml" ds:itemID="{666AA496-DD7A-4CE8-B8C3-EC25F2AA8C99}"/>
</file>

<file path=customXml/itemProps4.xml><?xml version="1.0" encoding="utf-8"?>
<ds:datastoreItem xmlns:ds="http://schemas.openxmlformats.org/officeDocument/2006/customXml" ds:itemID="{444F45AF-5518-4EBB-9F99-92E92D1D2D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Bordner, Autumn</dc:creator>
  <cp:keywords/>
  <dc:description/>
  <cp:lastModifiedBy>Davis, Allen</cp:lastModifiedBy>
  <cp:revision/>
  <dcterms:created xsi:type="dcterms:W3CDTF">2016-01-11T20:04:29Z</dcterms:created>
  <dcterms:modified xsi:type="dcterms:W3CDTF">2024-10-14T19:06:11Z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0x010100C368CD07C23C7F48BB073D9900DBE3C3</vt:lpwstr>
  </property>
</Properties>
</file>